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40  Շին.բար  95 մանկ\Hraver 26-40\Hraver Hay 26-40\"/>
    </mc:Choice>
  </mc:AlternateContent>
  <xr:revisionPtr revIDLastSave="0" documentId="13_ncr:1_{67F92BD8-7A29-4B19-A845-4FBA6C4C21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Sheet1!$B$1:$B$632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1" i="1" l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95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30" i="1"/>
  <c r="F31" i="1"/>
  <c r="F32" i="1"/>
  <c r="F33" i="1"/>
  <c r="F34" i="1"/>
  <c r="F35" i="1"/>
  <c r="F36" i="1"/>
  <c r="F37" i="1"/>
  <c r="F38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2" i="1"/>
  <c r="F593" i="1"/>
  <c r="F586" i="1"/>
  <c r="F580" i="1"/>
  <c r="F577" i="1"/>
  <c r="F574" i="1"/>
  <c r="F550" i="1"/>
  <c r="F546" i="1"/>
  <c r="F542" i="1"/>
  <c r="F532" i="1"/>
  <c r="F517" i="1"/>
  <c r="F503" i="1"/>
  <c r="F483" i="1"/>
  <c r="F467" i="1"/>
  <c r="F450" i="1"/>
  <c r="F447" i="1"/>
  <c r="F431" i="1"/>
  <c r="F428" i="1"/>
  <c r="F395" i="1"/>
  <c r="F389" i="1"/>
  <c r="F388" i="1"/>
  <c r="F379" i="1"/>
  <c r="F373" i="1"/>
  <c r="F356" i="1"/>
  <c r="F355" i="1"/>
  <c r="F354" i="1"/>
  <c r="F349" i="1"/>
  <c r="F348" i="1"/>
  <c r="F342" i="1"/>
  <c r="F336" i="1"/>
  <c r="F333" i="1"/>
  <c r="F328" i="1"/>
  <c r="F290" i="1"/>
  <c r="F281" i="1"/>
  <c r="F277" i="1"/>
  <c r="F259" i="1"/>
  <c r="F251" i="1"/>
  <c r="F242" i="1"/>
  <c r="F241" i="1"/>
  <c r="F235" i="1"/>
  <c r="F229" i="1"/>
  <c r="F228" i="1"/>
  <c r="F140" i="1"/>
  <c r="F518" i="1"/>
  <c r="F88" i="1" l="1"/>
  <c r="F92" i="1" s="1"/>
  <c r="F216" i="1"/>
  <c r="F462" i="1"/>
  <c r="F137" i="1"/>
  <c r="F283" i="1"/>
  <c r="F418" i="1"/>
  <c r="F472" i="1"/>
  <c r="F601" i="1"/>
  <c r="F597" i="1"/>
  <c r="F582" i="1"/>
  <c r="F570" i="1"/>
  <c r="F548" i="1"/>
  <c r="F452" i="1"/>
  <c r="F432" i="1"/>
  <c r="F600" i="1"/>
  <c r="F584" i="1"/>
  <c r="F572" i="1"/>
  <c r="F454" i="1"/>
  <c r="F434" i="1"/>
  <c r="F410" i="1"/>
  <c r="F394" i="1"/>
  <c r="F383" i="1"/>
  <c r="F316" i="1"/>
  <c r="F310" i="1"/>
  <c r="F280" i="1"/>
  <c r="F270" i="1"/>
  <c r="F260" i="1"/>
  <c r="F257" i="1"/>
  <c r="F253" i="1"/>
  <c r="F243" i="1"/>
  <c r="F239" i="1"/>
  <c r="F612" i="1"/>
  <c r="F599" i="1"/>
  <c r="F607" i="1"/>
  <c r="F596" i="1"/>
  <c r="F594" i="1"/>
  <c r="F589" i="1"/>
  <c r="F565" i="1"/>
  <c r="F557" i="1"/>
  <c r="F552" i="1"/>
  <c r="F530" i="1"/>
  <c r="F523" i="1"/>
  <c r="F516" i="1"/>
  <c r="F509" i="1"/>
  <c r="F500" i="1"/>
  <c r="F493" i="1"/>
  <c r="F485" i="1"/>
  <c r="F478" i="1"/>
  <c r="F471" i="1"/>
  <c r="F446" i="1"/>
  <c r="F425" i="1"/>
  <c r="F421" i="1"/>
  <c r="F412" i="1"/>
  <c r="F401" i="1"/>
  <c r="F370" i="1"/>
  <c r="F365" i="1"/>
  <c r="F335" i="1"/>
  <c r="F313" i="1"/>
  <c r="F305" i="1"/>
  <c r="F274" i="1"/>
  <c r="F271" i="1"/>
  <c r="F247" i="1"/>
  <c r="F237" i="1"/>
  <c r="F225" i="1"/>
  <c r="F613" i="1"/>
  <c r="F609" i="1"/>
  <c r="F604" i="1"/>
  <c r="F581" i="1"/>
  <c r="F545" i="1"/>
  <c r="F529" i="1"/>
  <c r="F522" i="1"/>
  <c r="F515" i="1"/>
  <c r="F506" i="1"/>
  <c r="F499" i="1"/>
  <c r="F492" i="1"/>
  <c r="F484" i="1"/>
  <c r="F477" i="1"/>
  <c r="F469" i="1"/>
  <c r="F456" i="1"/>
  <c r="F444" i="1"/>
  <c r="F435" i="1"/>
  <c r="F427" i="1"/>
  <c r="F419" i="1"/>
  <c r="F409" i="1"/>
  <c r="F400" i="1"/>
  <c r="F397" i="1"/>
  <c r="F382" i="1"/>
  <c r="F364" i="1"/>
  <c r="F361" i="1"/>
  <c r="F357" i="1"/>
  <c r="F340" i="1"/>
  <c r="F590" i="1"/>
  <c r="F576" i="1"/>
  <c r="F567" i="1"/>
  <c r="F564" i="1"/>
  <c r="F531" i="1"/>
  <c r="F513" i="1"/>
  <c r="F504" i="1"/>
  <c r="F496" i="1"/>
  <c r="F486" i="1"/>
  <c r="F468" i="1"/>
  <c r="F430" i="1"/>
  <c r="F407" i="1"/>
  <c r="F403" i="1"/>
  <c r="F372" i="1"/>
  <c r="F368" i="1"/>
  <c r="F362" i="1"/>
  <c r="F317" i="1"/>
  <c r="F306" i="1"/>
  <c r="F287" i="1"/>
  <c r="F273" i="1"/>
  <c r="F264" i="1"/>
  <c r="F258" i="1"/>
  <c r="F234" i="1"/>
  <c r="F231" i="1"/>
  <c r="F592" i="1"/>
  <c r="F587" i="1"/>
  <c r="F563" i="1"/>
  <c r="F555" i="1"/>
  <c r="F543" i="1"/>
  <c r="F495" i="1"/>
  <c r="F476" i="1"/>
  <c r="F455" i="1"/>
  <c r="F442" i="1"/>
  <c r="F439" i="1"/>
  <c r="F413" i="1"/>
  <c r="F381" i="1"/>
  <c r="F377" i="1"/>
  <c r="F341" i="1"/>
  <c r="F334" i="1"/>
  <c r="F329" i="1"/>
  <c r="F309" i="1"/>
  <c r="F303" i="1"/>
  <c r="F608" i="1"/>
  <c r="F591" i="1"/>
  <c r="F588" i="1"/>
  <c r="F585" i="1"/>
  <c r="F571" i="1"/>
  <c r="F514" i="1"/>
  <c r="F422" i="1"/>
  <c r="F347" i="1"/>
  <c r="F338" i="1"/>
  <c r="F323" i="1"/>
  <c r="F275" i="1"/>
  <c r="F268" i="1"/>
  <c r="F248" i="1"/>
  <c r="F230" i="1"/>
  <c r="F220" i="1"/>
  <c r="F605" i="1"/>
  <c r="F579" i="1"/>
  <c r="F562" i="1"/>
  <c r="F558" i="1"/>
  <c r="F553" i="1"/>
  <c r="F536" i="1"/>
  <c r="F524" i="1"/>
  <c r="F512" i="1"/>
  <c r="F502" i="1"/>
  <c r="F491" i="1"/>
  <c r="F480" i="1"/>
  <c r="F470" i="1"/>
  <c r="F501" i="1"/>
  <c r="F449" i="1"/>
  <c r="F420" i="1"/>
  <c r="F406" i="1"/>
  <c r="F380" i="1"/>
  <c r="F350" i="1"/>
  <c r="F337" i="1"/>
  <c r="F278" i="1"/>
  <c r="F244" i="1"/>
  <c r="F219" i="1"/>
  <c r="F611" i="1"/>
  <c r="F560" i="1"/>
  <c r="F547" i="1"/>
  <c r="F519" i="1"/>
  <c r="F510" i="1"/>
  <c r="F498" i="1"/>
  <c r="F487" i="1"/>
  <c r="F475" i="1"/>
  <c r="F466" i="1"/>
  <c r="F457" i="1"/>
  <c r="F451" i="1"/>
  <c r="F436" i="1"/>
  <c r="F369" i="1"/>
  <c r="F318" i="1"/>
  <c r="F292" i="1"/>
  <c r="F286" i="1"/>
  <c r="F263" i="1"/>
  <c r="F250" i="1"/>
  <c r="F238" i="1"/>
  <c r="F556" i="1"/>
  <c r="F541" i="1"/>
  <c r="F528" i="1"/>
  <c r="F497" i="1"/>
  <c r="F481" i="1"/>
  <c r="F453" i="1"/>
  <c r="F411" i="1"/>
  <c r="F405" i="1"/>
  <c r="F386" i="1"/>
  <c r="F332" i="1"/>
  <c r="F327" i="1"/>
  <c r="F322" i="1"/>
  <c r="F315" i="1"/>
  <c r="F307" i="1"/>
  <c r="F302" i="1"/>
  <c r="F267" i="1"/>
  <c r="F256" i="1"/>
  <c r="F232" i="1"/>
  <c r="F353" i="1"/>
  <c r="F614" i="1"/>
  <c r="F398" i="1"/>
  <c r="F346" i="1"/>
  <c r="F295" i="1"/>
  <c r="F603" i="1"/>
  <c r="F538" i="1"/>
  <c r="F511" i="1"/>
  <c r="F479" i="1"/>
  <c r="F441" i="1"/>
  <c r="F424" i="1"/>
  <c r="F326" i="1"/>
  <c r="F296" i="1"/>
  <c r="F262" i="1"/>
  <c r="F255" i="1"/>
  <c r="F573" i="1"/>
  <c r="F526" i="1"/>
  <c r="F301" i="1"/>
  <c r="F602" i="1"/>
  <c r="F566" i="1"/>
  <c r="F554" i="1"/>
  <c r="F527" i="1"/>
  <c r="F494" i="1"/>
  <c r="F433" i="1"/>
  <c r="F331" i="1"/>
  <c r="F314" i="1"/>
  <c r="F276" i="1"/>
  <c r="F266" i="1"/>
  <c r="F249" i="1"/>
  <c r="F245" i="1"/>
  <c r="F610" i="1"/>
  <c r="F404" i="1"/>
  <c r="F393" i="1"/>
  <c r="F352" i="1"/>
  <c r="F288" i="1"/>
  <c r="F227" i="1"/>
  <c r="F544" i="1"/>
  <c r="F540" i="1"/>
  <c r="F525" i="1"/>
  <c r="F507" i="1"/>
  <c r="F474" i="1"/>
  <c r="F414" i="1"/>
  <c r="F385" i="1"/>
  <c r="F325" i="1"/>
  <c r="F320" i="1"/>
  <c r="F312" i="1"/>
  <c r="F294" i="1"/>
  <c r="F402" i="1"/>
  <c r="F319" i="1"/>
  <c r="F575" i="1"/>
  <c r="F537" i="1"/>
  <c r="F521" i="1"/>
  <c r="F490" i="1"/>
  <c r="F429" i="1"/>
  <c r="F426" i="1"/>
  <c r="F376" i="1"/>
  <c r="F367" i="1"/>
  <c r="F345" i="1"/>
  <c r="F339" i="1"/>
  <c r="F311" i="1"/>
  <c r="F293" i="1"/>
  <c r="F285" i="1"/>
  <c r="F265" i="1"/>
  <c r="F221" i="1"/>
  <c r="F568" i="1"/>
  <c r="F438" i="1"/>
  <c r="F408" i="1"/>
  <c r="F390" i="1"/>
  <c r="F375" i="1"/>
  <c r="F578" i="1"/>
  <c r="F520" i="1"/>
  <c r="F505" i="1"/>
  <c r="F489" i="1"/>
  <c r="F473" i="1"/>
  <c r="F448" i="1"/>
  <c r="F443" i="1"/>
  <c r="F440" i="1"/>
  <c r="F384" i="1"/>
  <c r="F366" i="1"/>
  <c r="F300" i="1"/>
  <c r="F279" i="1"/>
  <c r="F269" i="1"/>
  <c r="F236" i="1"/>
  <c r="F226" i="1"/>
  <c r="F396" i="1"/>
  <c r="F324" i="1"/>
  <c r="F304" i="1"/>
  <c r="F284" i="1"/>
  <c r="F246" i="1"/>
  <c r="F482" i="1"/>
  <c r="F539" i="1"/>
  <c r="F561" i="1"/>
  <c r="F583" i="1"/>
  <c r="F615" i="1" l="1"/>
  <c r="F222" i="1"/>
  <c r="F297" i="1"/>
  <c r="F391" i="1"/>
  <c r="F415" i="1"/>
  <c r="F458" i="1"/>
  <c r="F358" i="1"/>
  <c r="F343" i="1"/>
  <c r="F533" i="1"/>
  <c r="F463" i="1" l="1"/>
  <c r="F616" i="1" l="1"/>
  <c r="F617" i="1" l="1"/>
  <c r="F618" i="1" s="1"/>
</calcChain>
</file>

<file path=xl/sharedStrings.xml><?xml version="1.0" encoding="utf-8"?>
<sst xmlns="http://schemas.openxmlformats.org/spreadsheetml/2006/main" count="1138" uniqueCount="475">
  <si>
    <t xml:space="preserve"> </t>
  </si>
  <si>
    <t xml:space="preserve">       Երևան քաղաքի Մալաթիա-Սեբաստիա վարչական շրջանի N 95  մանկապարտեզի բակի բարեկարգում</t>
  </si>
  <si>
    <t xml:space="preserve"> Благоустройство двора детского сада N 95 в административном районе Малатия-Себастия города Ереван </t>
  </si>
  <si>
    <t xml:space="preserve">                                    Ծավալաթերթ -Նախահաշիվ  </t>
  </si>
  <si>
    <t xml:space="preserve">              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</si>
  <si>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</si>
  <si>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</si>
  <si>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</si>
  <si>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Արժեքը հազ դրամ </t>
  </si>
  <si>
    <t xml:space="preserve">                       Стоимость тыс.драм   </t>
  </si>
  <si>
    <t>Միավորի            за единицу</t>
  </si>
  <si>
    <t>Ընդհանուր    Всего</t>
  </si>
  <si>
    <t>1. Բակի բարիկարգում  Благоустройство двора</t>
  </si>
  <si>
    <t>Քանդման աշխատանքներ  Разборные работы</t>
  </si>
  <si>
    <t>Բարեկարգվող տարածքի հողահարթեցում  մեխանիզմով 4 կարգ գրունտներում   Планировка территории механизированным способом</t>
  </si>
  <si>
    <t>քմ/кв.м</t>
  </si>
  <si>
    <t>Բետոնե հենապատի քանդում  h=1.20մ   Разборка бетонной подпорной стены   h=1.20м</t>
  </si>
  <si>
    <t>խմ/куб.м</t>
  </si>
  <si>
    <t>Բետոնե եզրաքարերի 150х300մմ քանդում  Разборка бетонных бортовых амней  150х300мм</t>
  </si>
  <si>
    <t>մ/м</t>
  </si>
  <si>
    <t>Բետոնե աստիճանների քանդում    Разборка бетонных лестниц - 11 ступеней (150х300мм)</t>
  </si>
  <si>
    <t xml:space="preserve">Ասֆալտ-բետոնե ծածկույթների քանդում  Разборка асфальтобетонного покрытия толщ.8см </t>
  </si>
  <si>
    <t>Բազալտե հատիկավոր աստիճանների քանդում    Разборка базальтовых лестниц - 16 ступеней (150х300мм)</t>
  </si>
  <si>
    <t xml:space="preserve"> Մետաղական դարպասների քանդում (2հատ.)  Демонтаж металлических ворот (2шт.)</t>
  </si>
  <si>
    <t>տ/т</t>
  </si>
  <si>
    <t xml:space="preserve"> Մետաղական զրուցատաղավարի ապամոնտաժում (1հատ.)  Демонтаж металлической беседки (1шт.)</t>
  </si>
  <si>
    <t>Հենապատի  բետոնե թասակների քանդում  հաստ.100մմ/լայն.500մմ   Разборка бетонного колпака на подпорной стене толщ.100мм/шир.500мм</t>
  </si>
  <si>
    <t>Մետաղական ցանկապատի ապամոնտաժում  h=1.10մ    Демонтаж металлической ограды   h=1.10м</t>
  </si>
  <si>
    <t>Տուֆ քարից շարվածքի քանդում  h=0.75մ      Разборка стен из туфа h=0.75м</t>
  </si>
  <si>
    <t>Բետոնե  բլոկներից  շարվածքի քանդում  h=1.0մ  Разборка стен из бетонных блоков  h=1.0м</t>
  </si>
  <si>
    <t>Դարպասի կողքի բետոնե սյուների քանդում  300х300մմ   h=2.2մ     Разборка  бетонных  колонн возле ворот   300х300мм   h=2.2мմ</t>
  </si>
  <si>
    <t>Լուսատուների  ապամոնտաժում (վերադարձ սեփականատիրոջը)  Демонтаж светильников (возврат собственнику)</t>
  </si>
  <si>
    <t>հատ/шт</t>
  </si>
  <si>
    <t>Չոր ծառերի և թփերի հատում    Корчевка сухих деревьев и кустарников</t>
  </si>
  <si>
    <t>Բեռնում շինարարական աղբի ավտոմոբիլային փոխադրումների ժամանակ  Погрузка строительного мусора на автосамосвалы</t>
  </si>
  <si>
    <t>Շինարարական աղբի տեղափոխում մինչև 13կմ   Отвозка строительного мусора на расстояние 13 км   (213*1.9)</t>
  </si>
  <si>
    <t>Բեռնաթափում շինարարական աղբի ավտոմոբիլային փոխադրումների ժամանակ   Выгрузка строительного мусора</t>
  </si>
  <si>
    <t>Վերականգնման աշխատանքներ                         Восстановительные  работы</t>
  </si>
  <si>
    <t>Գրունտի մշակում ձեռքով  4 կարգ գռ. բետոնե եզրաքարերի տակ  Разработка грунта 4 гр. вручную под бетонные бортовые камни</t>
  </si>
  <si>
    <t xml:space="preserve">Նախապատրաստական շերտերի պատրաստում խճից   Щебеночная подготовка толщ.100мм под бетонные бортовые камни </t>
  </si>
  <si>
    <t>Բազալտե եզրաքարերի տեղադրում բետոնե հիմքի վրա 150х300մմ կտրվածքով  (եզրահատված)  Установка новых  базальтовых камней 150*300мм</t>
  </si>
  <si>
    <t>Բազալտե  եզրաքարերի տեղադրում բետոնե հիմքի վրա  200х80մմ  կտրվածքով   (եզրահատված)  Установка новых базальтовых камней 200*80мм</t>
  </si>
  <si>
    <t>Հիմնատակի իրականացնում բազալտե խճից 10սմ հաստ. (մայթերի)   Устройство щебеночного основания толщ.10см (тротуаров)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</si>
  <si>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</si>
  <si>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>Մայթերի իրականացնում բետոնե սալերից գունավոր, կարանների լցումով ավազով   (մայթերի)  Устройство бетонных цветных плит Томет  с заполнением швов песком (тротуаров)</t>
  </si>
  <si>
    <t>Ավազի շերտի փռում մանկական ավազահարթակներում հաստ. 30սմ սպիտակ տեսակի   Засыпка детской песочницы песком (белый) толщ. 30см</t>
  </si>
  <si>
    <t>Ասֆալտի սալվածքի իրականացում    Устройство асфальтовой отмостки</t>
  </si>
  <si>
    <t>Գրունտի մշակում  էքսկավատորներով, բարձելով ինթնաթափի վրա, շերեփի տարողությունը 0,5 խմ, գրունտ 4 կարգ    Разработка грунта 4 гр. экскаватором с погрузкой на автосамосвалы</t>
  </si>
  <si>
    <t>Հիմքերի  հորիզոնական ջրամեկուսացում 1շերտ, հիդրոիզոգամով   Горизонтальная изоляция в 1 слой изогамом</t>
  </si>
  <si>
    <t>Պատերի կողային ջրամեկուսացում  2շերտ բիտումային մածիկով  Битумная изоляция в 2 слоя</t>
  </si>
  <si>
    <t xml:space="preserve">Նախապատրաստական շերտերի պատրաստում ավազից  Устройство песчаного подстилающего слоя </t>
  </si>
  <si>
    <t>Մեկշերտանի հիմնատակի իրականացնում խճով տոգորված բիտումով  Щебеночная подготовка с пропиткой битумом</t>
  </si>
  <si>
    <t>Մանրահատիկ ասֆալտբետոնե խառնուրդից ծածկույթի իրականացնում 4սմ հաստ.  Устройство мелкозернистого асфальтобетона толщ.4 см</t>
  </si>
  <si>
    <t>Մեկշերտանի հիմնատակի իրականացնում տոգորված բիտումով  (նոր հենապատի եզրագծով)   Щебеночная подготовка  с пропиткой битума  (по краю подпорной стены )</t>
  </si>
  <si>
    <t>Մանրահատիկ ասֆալտբետոնե խառնուրդից ծածակույթի իրականացնում 4սմ հաստ.  (նոր հենապատի եզրագծով)   Устройство асфальтобетонного покрытия толщ.4см (по краю подпорной стены )</t>
  </si>
  <si>
    <t>Մեկշերտանի հիմնատակի իրականացնում խճից տոգորվա բիտումով Щебеночная подготовка  с пропиткой битумом</t>
  </si>
  <si>
    <t>Մանրահատիկ ասֆալտբետոնե խառնուրդից ծածակույթի իրականացնում 4սմ հաստ. (իրականացնել որոշակի թեկությամբ) Устройство мелкозернистого асфальтобетона толщ.4 см  (придать уклон)</t>
  </si>
  <si>
    <t>Գրունտի մշակում ձեռքով  4 կարգ գռ. բետոնե Разработка грунта 4 гр. вручную под детские игры</t>
  </si>
  <si>
    <t>Նախապատրաստական շերտերի պատրաստում խճից   Щебеночная подготовка толщ.100мм</t>
  </si>
  <si>
    <t>Բետոնե նախապատրաստական շերտի իրականացում  Заливка ям бетоном М-200</t>
  </si>
  <si>
    <t>Ամրան  А3  д-16    Арматура А3  д-16 ( L=0.8м - 2 шт.)</t>
  </si>
  <si>
    <t>կգ/кг</t>
  </si>
  <si>
    <t>Նոր խաղի տեղադրում (գույք)   Установка   детских игр  (инвентарь)</t>
  </si>
  <si>
    <t>Ասֆալտի ծածկույթի (մանկական խաղերի համար) երկշերտ ներկում ակրիլային ներկով երկու անգամ    Окраска асфальта разметкой детских игр акриловой краской</t>
  </si>
  <si>
    <t>Խաղահրապարակում նախապատրաստական շերտ B20 (М-250) բետոնից ռետինե հատակի տակ 10սմ հաստ.  Вр5 200х200մմ ցանցով     Бетонный подготовительный слой  на детской игровой площадке под резиновое покрытие из бетона B20 (М-250) толщ.10см с металлической сеткой Вр5 200х200мм</t>
  </si>
  <si>
    <t xml:space="preserve">Խաղահրապարակում ռետինե մանրահատիկներից 1.5սմ հաստ. ռետինե ծածկույթի 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</si>
  <si>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Գոյ./ուն. բետոնե հենապատերի  սվաղում դեկորատիվ շաղախով    Декоративная окраска сущ. подпорных стен</t>
  </si>
  <si>
    <t>Տեղում կիրարվող բնահողի  հարթեցում մեխանիզմով  Планировка территории механизмами</t>
  </si>
  <si>
    <t>Տարածքի ճմապատում     Одерновка территории в ленту  (2100/0.2=10500м)</t>
  </si>
  <si>
    <t>Փոսերի պատրաստում տնկիների համար   Подготовка посадочных мест для деревцев-саженцев</t>
  </si>
  <si>
    <t xml:space="preserve">Տնկիների տեղադրում    Посадка  деревцев-саженцев </t>
  </si>
  <si>
    <t>Գրունտի բեռնում ավտոմոբիլային փոխադրումների ժամանակ  Погрузка грунта на а/с   (128.7+7.1)х1.95</t>
  </si>
  <si>
    <t>Գրունտի տեղափոխում մինչև 13կմ   Отвозка грунта на расстояние  13 км   (66*1.95+264.81)</t>
  </si>
  <si>
    <t>Հողային աշխատանքների կատարում թափոնակույտում, ավտոտրանսպարտով տեղափոխման ժամանկ 2-3 կարգ գրունտ  Работа на отвале    (128.7+7.1+66)</t>
  </si>
  <si>
    <t xml:space="preserve">Ետլիցք ձեռքով 3 կարգ գրունտներում  Обратная засыпка вручную </t>
  </si>
  <si>
    <t>Աղբամանների տեղադրում                                       Установка мусорных баков  (11 шт.)</t>
  </si>
  <si>
    <t>Գրունտի մշակում ձեռքով  4 կարգ  Разработка грунта 4 гр. Вручную</t>
  </si>
  <si>
    <t xml:space="preserve">Նախապատրաստական շերտերի պատրաստում խճից   Щебеночная подготовка толщ.100мм </t>
  </si>
  <si>
    <t>Բետոնե նախապատրաստական շերտի իրականացում (բետոնե ձեվավոր սալիկ) Заливка ям бетоном М-200 (с устройством фигурной бетонной подставки)</t>
  </si>
  <si>
    <t>Աղբամանների տեղադրում     Установка мусорных баков  (16х11х0.075)</t>
  </si>
  <si>
    <t>Գրունտի բեռնում ավտոմոբիլային փոխադրումների ժամանակ  Погрузка грунта на а/с</t>
  </si>
  <si>
    <t>Գրունտի տեղափոխում մինչև 13կմ   Отвозка грунта на расстояние  13 км   (1.1*1.95)</t>
  </si>
  <si>
    <t>Հողային աշխատանքների կատարում թափոնակույտում, ավտոտրանսպարտով տեղափոխման ժամանկ 2-3 կարգ գրունտ  Работа на отвале</t>
  </si>
  <si>
    <t>Նստարանների տեղադրում   Установка скамеек  (17 шт.)</t>
  </si>
  <si>
    <t xml:space="preserve">Բետոնե նախապատրաստական շերտի իրականացում Заливка ям бетоном М-200 </t>
  </si>
  <si>
    <t>Նստարանների պատրաստում և տեղադրում (ոտնակներ)    Изготовление и установка металлических скамеек (ног)</t>
  </si>
  <si>
    <t>Մետաղական  նստարանների փայթե մասերի իրականացում   Изготовление и установка деревянных брусков  (1.85х0.03х33х17)</t>
  </si>
  <si>
    <t>Նստարանների փայտե մասերի լաքապատում 2 անգամ Покрытие  деревянных брусков лаком 2 раза (с шлифовкой)</t>
  </si>
  <si>
    <t>Նստարանների մետաղական մասերի ներկում յուղային ներկով 2 անգամ  Окраска металлических частей скамеек масляной краской 2 раза</t>
  </si>
  <si>
    <t>Գրունտի տեղափոխում մինչև 13կմ   Отвозка грунта на расстояние  13 км   (4.42*1.95)</t>
  </si>
  <si>
    <t>Պատերի և հենապատերի ճակատային մասերի նկարազարթուն   Разрисовка фасадов</t>
  </si>
  <si>
    <t>Ընդամենը շինմոնտաժային աշխատանքներ 1 Итого строительно-монтажные работы</t>
  </si>
  <si>
    <t xml:space="preserve">Գույք   Инвентарь  </t>
  </si>
  <si>
    <t>Ընդամենը 1  Итого</t>
  </si>
  <si>
    <t>2. Զրուցատաղավարի իրականացում                        Устройство беседки</t>
  </si>
  <si>
    <t>Կողային պատերի հատված   Участок боковых стен беседки</t>
  </si>
  <si>
    <t>Գրունտի մշակում ձեռքով, 4 կարգ  Разработка грунта 4 гр. вручную</t>
  </si>
  <si>
    <t>Գրունտի բեռնում  ավտոմոբիլային փոխադրումների ժամանակ    Погрузка грунта на автосамосвалы  (104.4х1.95)</t>
  </si>
  <si>
    <t>Գրունտի տեղափոխում մինչև 13կմ   Отвозка грунта на расстояние 13 км</t>
  </si>
  <si>
    <t xml:space="preserve">Հողային աշխատանքների կատարում թափոնակույտում, ավտոտրանսպարտով տեղափոխման ժամանկ 2-3 կարգ գրունտ  Работа на отвале </t>
  </si>
  <si>
    <t>Նախապատրաստական շերտերի պատրաստում խճից   Щебеночная подготовка</t>
  </si>
  <si>
    <t xml:space="preserve">Տաղավարի կողային պատերի (ե/բետոնե ժապավենային հիմք)  իրականացում  В15 (М-200)  դասի բետոնով   Устройство стен беседки (ж/бетонный ленточный фундамент)      из бетона марки В15 (М-200)  </t>
  </si>
  <si>
    <t xml:space="preserve">Ամրան    Арматура </t>
  </si>
  <si>
    <t xml:space="preserve">*Ամրան А500С  д-16  Арматура А500С д-16  </t>
  </si>
  <si>
    <t>Հիմքերի ջրամեկուսացում բիտումով 2 շերտ Битумная изоляция в 2 слоя</t>
  </si>
  <si>
    <t>Կողային պատերի սվաղ ցանցի վրայով ցեմենտային շաղախով  Штукатурка стен ограждения цементным раствором по сетке</t>
  </si>
  <si>
    <t>Կողային պատերի երեսապատում  տրավերտինե (փայլեցված) սալերով  30մմ հաստ.  Облицовка боковых стен травертином</t>
  </si>
  <si>
    <t>Բազալտե թասակ  1000х300х30մմ   Базальтовый колпак 1000х300х30мм (шир.300мм)</t>
  </si>
  <si>
    <t>Երեսապատման պատերի և թասակի հղկում    Шлифовка облицовочных стен и колпака</t>
  </si>
  <si>
    <t>Տաղավարի հատակի իրականացում   Устройство основания беседки</t>
  </si>
  <si>
    <t xml:space="preserve">Նախապատրաստական շերտերի պատրաստում բետոնե, բետոն В15 (М-200)   Бетонная стажка по сетке   бетон марки В15 (М-200)  </t>
  </si>
  <si>
    <t>Հարթեցնող շերտի պատրաստում ցեմենտից 20մմ հաստ. շաղախով  Цементная стяжка толщ.20мм</t>
  </si>
  <si>
    <t>Հարթեցնող շերտի պատրաստում ցեմենտից 10մմ հաստ. (հաստության փոփոխման համար ավելացնել  կ.55-ին)   Добавить на последующие 10мм</t>
  </si>
  <si>
    <t>Մայթերի իրականացնում բետոնե սալերից, կարանների լցումով ավազով  Покрытие площадки бетонными плитками с заполнением швов песком</t>
  </si>
  <si>
    <t>Տաղավարի նստարանների իրականացում                    Устройство скамеек беседки</t>
  </si>
  <si>
    <t>Տաղավարի նստարանների իրականացում   Устройство скамеек беседки из металлических труб</t>
  </si>
  <si>
    <t>Տաղավարի մետաղական մասերի ներկում 2 անգամ  Окраска металлических труб  2 раза</t>
  </si>
  <si>
    <t>Փայտյա չորսուների ռանդած տեղադրում 60х40մմ (ընդ.59.2 գմ)  Установка деревянных брусков 60х40мм (59.2м)</t>
  </si>
  <si>
    <t>Փայտյա չորսուների ներկում 2 անգամ լաքով   Покрытие деревянных брусков лаком 2 раза</t>
  </si>
  <si>
    <t>Տաղավարի մետաղական տանիքի իրականացում   Устройство металлического навеса беседки</t>
  </si>
  <si>
    <t>Մետաղական խողովակի տեղադրում  250х3.7մմ   Установка неталлической трубы диам. 250х3.7мм</t>
  </si>
  <si>
    <t>Բետոնի մարմնում մնացող պողպատե կառուցատարրերի տեղադրում  (խողովակ 250х3.7մմ)   Установка стальной конструкции,остающейся в теле бетона  (труба  250х3.7мм - 0.7м)</t>
  </si>
  <si>
    <t>Մետաղական բարծակի (խողովակներից) տեղադրում     Установка неталлического кронштейна из труб</t>
  </si>
  <si>
    <t>Նյութեր բարծակի տեղադրման համար   Материалы для установки кронштейна</t>
  </si>
  <si>
    <t>*Մետաղական խողովակ 60х40х3մմ, գ=1,25 պատրաստման համար  Металлическая труба 60х40х3мм с к-1.25 на изготовление  (L=2310мм-8шт)</t>
  </si>
  <si>
    <t>*Մետաղական խողովակ 60х40х3մմ, գ=1,25 պատրաստման համար  Металлическая труба 60х40х3мм с к-1.25 на изготовление  (L=1930мм-8шт)</t>
  </si>
  <si>
    <t>*Մետաղական խողովակ 60х40х3մմ, գ=1,25 պատրաստման համար  Металлическая труба 60х40х3мм с к-1.25 на изготовление  (L=2410мм-8шт)</t>
  </si>
  <si>
    <t>*Մետաղական խողովակ 40х40х3մմ, գ=1,25 պատրաստման համար  Металлическая труба 40х40х3мм с к-1.25 на изготовление  (L=700мм-8шт)</t>
  </si>
  <si>
    <t>*Մետաղական խողովակ 40х40х3մմ, գ=1,25 պատրաստման համար  Металлическая труба 40х40х3мм с к-1.25 на изготовление  (L=750мм-8шт)</t>
  </si>
  <si>
    <t>*Մետաղական խողովակ 30х20х2մմ գ=1,25 պատրաստման համար  Металлическая труба 30х20х2мм с к-1.25 на изготовление   (L=52300мм)</t>
  </si>
  <si>
    <t xml:space="preserve">Տանիքի հավաքում փայթե տախտակներով  20х80մմ տեղադրումով   Сборка кровли навеса беседки досками 20х80мм снизу </t>
  </si>
  <si>
    <t>Տանիքի  կավարամածի  ալիքավոր և գունավոր թերթերից ծածկույթի պատրաստում   (կղմինդր)    Сборка кровли навеса беседки  покрытием металлочерепицей  (цветной и волнистой)</t>
  </si>
  <si>
    <t>Անձրևատար թիթեղ գունավոր փոշեներկված    Устройство желобов из цветной оцинкованной стали</t>
  </si>
  <si>
    <t>Գագաթնաթիթեղ գունավոր փոշեներկված   Устройство колпаков из цветной оцинкованной стали</t>
  </si>
  <si>
    <t>Մետաղական մասերի ներկում 2 անգամ  Окраска металлических частей 2 раза</t>
  </si>
  <si>
    <t>Առաստաղի երեսապատման տախտակների ներկում 2 անգամ լաքով   Покрытие деревянных брусков кровли-навеса лаком 2 раза</t>
  </si>
  <si>
    <t>Անձրևահեռացման առվակ  ցինկապատ թիթեղից    Узел для отвода дождевых вод из оцинкованной стали</t>
  </si>
  <si>
    <t>Ընդամենը 2  Итого</t>
  </si>
  <si>
    <t>3. Հենապատերի իրականացում                        Устройство подпорных стен</t>
  </si>
  <si>
    <t xml:space="preserve">Հենապատ N1 Подпорная стена </t>
  </si>
  <si>
    <t>Գրունտի մշակում թրթուրավոր և անիվային էքսկավատորներով կողլից, շերեփի տարողությունը  0,5խմ, գրունտ 4 կարգ Разработка грунта 4 группы экскаватором емк.ковша 0.5куб.м в отвал</t>
  </si>
  <si>
    <t>Գրունտի լրամշակում ձեռքով  4 կարգ գրունտներում   Доработка грунта вручную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</si>
  <si>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</si>
  <si>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տեղափոխում մինչև 13կմ  Перевозка грунта на расстояние 13 км (60х1.95)</t>
  </si>
  <si>
    <t>Հողային աշխատանքների կատարում թափոնակույտում, ավտոտրանսպարտով տեղափոխման ժամանկ 4 կարգ գրունտ   Работа на отвале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</si>
  <si>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</si>
  <si>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Գրունտի խտացում օդաճնշական տոփանիչով, գրունտ 3-4 կարգ   Уплотнение грунта пневматрамбовками</t>
  </si>
  <si>
    <t>Խճից հիմնատակի պատրաստում հիմքերի տակ  Устройство щебеночного основания под фундаменты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</si>
  <si>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</si>
  <si>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 xml:space="preserve">Երկաթբետոնե հիմնային հեծանների իրականացում В25 (М-350) դասի բետոնով   Устройство ж/б фундаментных балок из бетона В25 (М-350) </t>
  </si>
  <si>
    <t>Ամրան (հիմնային հեծանների)  Арматура (фундаментных балок)</t>
  </si>
  <si>
    <t xml:space="preserve">*Ամրան А500С  д-18  Арматура А500С д-18  </t>
  </si>
  <si>
    <t xml:space="preserve">*Ամրան А240 д-8   Арматура  А240  д-8  </t>
  </si>
  <si>
    <t>Պատերի, հիմքերի և զանգվածների կողային ջրամեկուսացում խամքարե շարվածքի հարթեցված մակերևույթի, աղյուսի և բետոնի վրայից, 2շերտ բիտումային շրջածեփումով  Боковая обмазочная изоляция в 2 слоя битумом</t>
  </si>
  <si>
    <t>Երկաթբետոնե հենապատերի  իրականացում  մինչև 3մ բարձրությամբ, մինչև 300մմ հաստությամբ  В25 (М-350)  դասի բետոնով   Устройство железобетонных подпорных стен из бетона  В25 (М-350)  высотой до 3м, толщ.30см</t>
  </si>
  <si>
    <t>Ամրան (հենապատերի)  Арматура (подпорных стен)</t>
  </si>
  <si>
    <t xml:space="preserve">*Ամրան А500С  д-16 Арматура А500С д-16  </t>
  </si>
  <si>
    <t xml:space="preserve">*Ամրան А500С  д-14  Арматура А500С д-14  </t>
  </si>
  <si>
    <t>Պատերի ցեմենտային սվաղ ցանցի վրայով  Цементная штукатурка подпорной стены по сетке</t>
  </si>
  <si>
    <t>Բազալտե թասակ   Установка базальтового колпака толщ.30мм, шириной 400мм</t>
  </si>
  <si>
    <t>Բազալտե թասակի հղկում  Шлифовка базальтового колпака (учитывая боковую часть)</t>
  </si>
  <si>
    <t>Երկայնական ցամաքուրդի իրականացնում պոլիէթիլենային  խողովակներով  д-100մմ    Устройство дренажа из полиэтиленовых труб д-100мм</t>
  </si>
  <si>
    <t>Ներդիր տարրերի տեղադրում, մինչև 4կգ քաշով  Закладные детали</t>
  </si>
  <si>
    <t xml:space="preserve">Հենապատ N2 Подпорная стена </t>
  </si>
  <si>
    <t>Գրունտի տեղափոխում մինչև 13կմ  Перевозка грунта на расстояние 13 км (160х1.95)</t>
  </si>
  <si>
    <t xml:space="preserve">Հենապատ N3 Подпорная стена </t>
  </si>
  <si>
    <t>Գրունտի տեղափոխում մինչև 13կմ  Перевозка грунта на расстояние 13 км (2х1.95)</t>
  </si>
  <si>
    <t>Պատերի երեսապատում բազալտե սալիկով (քրքատաշ)   Облицовка стены базальтовыми плитками  (под шубу)</t>
  </si>
  <si>
    <t>Ընդամենը 3  Итого</t>
  </si>
  <si>
    <t xml:space="preserve">4. Գոյություն ունեցող հենապատի վերականգնում </t>
  </si>
  <si>
    <t xml:space="preserve">Восстановление существующей подпорной стены </t>
  </si>
  <si>
    <t>Բազալտե թասակի տեղադրում 1000х600х100մմ  հենապատի վրա   Устройство базальтового колпака 1000х600х100мм на подпорной стене</t>
  </si>
  <si>
    <t>Հենապատերի քրքատաշ շարի վերականգնում բազալտե հատիկավոր քարով հաստ 100-300մմ  Восстановление облицовки подпорной стены базальтовыми камнями грубой тески под шубу</t>
  </si>
  <si>
    <t>Ընդամենը 4  Итого</t>
  </si>
  <si>
    <t>5. Մետաղական ցանկապատի կառուցում Строительство металлической ограды</t>
  </si>
  <si>
    <t>Մետաղական ցանկապատ 63մ   (սեկցիաներից  L= 3 մ, h= 0.9 մ  -  21 հատ)    Металлическая ограда 63м (из секций длиной 3 м, высотой 0.9 м  -  21 шт)</t>
  </si>
  <si>
    <t>Գրունտի բեռնում  ավտոմոբիլային փոխադրումների ժամանակ    Погрузка грунта на автосамосвалы  (16.38х1.95)</t>
  </si>
  <si>
    <t>Ետլիցք ձեռքով  3 կարգ գրունտներում    Обратная засыпка вручную</t>
  </si>
  <si>
    <t>Նախապատրաստական շերտերի պատրաստում խճից    Щебеночная подготовка</t>
  </si>
  <si>
    <t xml:space="preserve">Բետոնե նախապատրաստական շերտերի պատրաստում  В12.5 (М-150)  դասի բետոնով    Предварительная бетонная подготовка из ленточного фундамента  марки В12.5 (М-150)  </t>
  </si>
  <si>
    <t xml:space="preserve">Ե/բետոնե ժապավենային հիմքերի իրականացում В15 (М-200)  Устройство ж/бетонного ленточного фундамента  из бетона марки В15 (М-200)  </t>
  </si>
  <si>
    <t>Նյութեր    Материалы</t>
  </si>
  <si>
    <t>*Ամրան  А500С д-12   Арматура А500С д-12</t>
  </si>
  <si>
    <t>*Ամրան  А500С д-10   Арматура А500С д-10</t>
  </si>
  <si>
    <t>*Ամրան  А240С д-8   Арматура А240С д-8</t>
  </si>
  <si>
    <t>*Տափօղակ  Шайба</t>
  </si>
  <si>
    <t>Ջրամեկուսիչ բիտումով 2 շերտ Битумная изоляция в 2 слоя</t>
  </si>
  <si>
    <t>Մետաղական ցանկապատի պատրաստում խողովակներից      Устройство ограждения из металлических труб</t>
  </si>
  <si>
    <t>*Մետաղական խողովակ 60х60х3մմ  Металлическая труба 60х60х3мм   (L=500мм)</t>
  </si>
  <si>
    <t>*Մետաղական խողովակ 20х20х2մմ   Металлическая труба 20х20х2мм   (L=3000мм - горизонтальные)</t>
  </si>
  <si>
    <t>Փայտե ցանցավոր ցանկապատերի պատրաստում մինչև 1,2մ բարձրությամբ   Изготовление деревянной ограды из брусков (0.45х0.12х13х21)</t>
  </si>
  <si>
    <t>Ներդիր դետալ   Закладные детали для крепления ограды на фундаменте</t>
  </si>
  <si>
    <t>Փայտե ցանցավոր ցանկապատերի բարելավված ներկում  յուղային ներկով   Окраска ограды масляной краской  (с двух сторон)</t>
  </si>
  <si>
    <t>Փայտե ցանցավոր ցանկապատերի լաքապատում  երկու անգամ  Покрытие ограды лаком 2 раза  (с двух сторон)</t>
  </si>
  <si>
    <t>Մետաղական ցանկապատի դետալների ներկում 2 անգամ  Окраска металлических деталей ограждения 2 раза</t>
  </si>
  <si>
    <t>Բազալտե թասակ   Базальтовый колпак (1000х400х30мм)</t>
  </si>
  <si>
    <t>Մետաղական ցանկապատի բետոնե հիմքի պատերի սվաղ ցանցի վրայով ցեմենտային շաղախով  Штукатурка стен фундамента ограждения цементным раствором по сетке</t>
  </si>
  <si>
    <t>Մետաղական դռնակի տեղադրում մետաղական սյուներով  Устройство металлической калитки</t>
  </si>
  <si>
    <t>հատ</t>
  </si>
  <si>
    <t>Մետաղական դռնակի ներկում 2 անգամ  Окраска калитки 2 раза</t>
  </si>
  <si>
    <t>Մետաղական բազրիկ 83մ   (սեկցիաներից L=1.94մ, h= 0.9մ  -  46 հատ)    Металлические перила 83м (из секций длиной 1.94 м, высотой 0.9 м  -  46 шт)</t>
  </si>
  <si>
    <t>Մետաղական բազրիկի պատրաստում խողովակներից   Изготовление перил из металлических труб</t>
  </si>
  <si>
    <t>*Մետաղական խողովակ 60х40х3մմ (կանգնակ)   Металлическая труба 60х40х3мм   (L=900мм - стойка)</t>
  </si>
  <si>
    <t>*Մետաղական խողովակ 60х40х3մմ համար  Металлическая труба 60х40х3мм с к-1.25 на изготовление  (L=1880мм - горизонтальная)</t>
  </si>
  <si>
    <t>*Մետաղական խողովակ 40х30х3մմ    Металлическая труба 40х30х3мм  (L=680мм - вертикальная)</t>
  </si>
  <si>
    <t>Ներդիր դետալ   Закладные детали для крепления перил</t>
  </si>
  <si>
    <t>Մետաղական բազրիկի ներկում 2 անգամ  Окраска перил 2 раза</t>
  </si>
  <si>
    <t>Բազալտե թասակ   Базальтовый колпак шир.500мм</t>
  </si>
  <si>
    <t>Ծալքաթիթեղով պատնեշ 45մ   (սեկցիաներից  L= 2.5 մ, h= 2.0  -  18 հատ)    Ограждения из рифленной стали 45м (из секций длиной 2.5 м, высотой  2 м  -  18 шт)</t>
  </si>
  <si>
    <t>Գրունտի բեռնում  ավտոմոբիլային փոխադրումների ժամանակ    Погрузка грунта на автосамосвалы  (2.844х1.95)</t>
  </si>
  <si>
    <t>Խճից հիմնատակի պատրաստում հիմքերի տակ   Щебеночная подготовка</t>
  </si>
  <si>
    <t xml:space="preserve">Բետոնե նախապատրաստական շերտի իրականացում  В15 (М-200)  Заливка ям бетоном марки В15 (М-200)  </t>
  </si>
  <si>
    <t>Բետոնի մարմնում մնացող պողպատե կառուցատարրերի տեղադրում  (խողովակ 60х60х3մմ)   Установка стальной конструкции,остающейся в теле бетона  (труба  60х60х3мм )</t>
  </si>
  <si>
    <t>Մետաղական ցանկապատի  պատրաստում մետաղական ծալքաթիթեղից  КП-25 (ներկված)   Устройство ограждения из оцинкованной профиллированной стали КП-25 (окрашенной)</t>
  </si>
  <si>
    <t>Մետաղական ցանկապատ 102մ   (սեկցիաներից  L= 3 մ, h= 2 մ  -  34 հատ)    Металлическая ограда  102м (из секций длиной 3 м, высотой 2 м  -  34 шт)</t>
  </si>
  <si>
    <t>Գրունտի բեռնում  ավտոմոբիլային փոխադրումների ժամանակ    Погрузка грунта на автосамосвалы  (2.38х1.95)</t>
  </si>
  <si>
    <t>խմ/т.куб.м</t>
  </si>
  <si>
    <t>Բետոնի մարմնում մնացող պողպատե կառուցատարրերի տեղադրում  Установка стальной конструкции,остающейся в теле бетона частично (труба  60х60х3мм )</t>
  </si>
  <si>
    <t xml:space="preserve">*Մետաղական խողովակ 60х60х3մմ    Металлическая труба 60х60х3мм </t>
  </si>
  <si>
    <t>*Մետաղական խողովակ 20х20х2մմ  Металлическая труба 20х20х2мм   (вертикальные)</t>
  </si>
  <si>
    <t>*Մետաղական խողովակ 20х20х2մմ համար  Металлическая труба 20х20х2мм    (горизонтальные)</t>
  </si>
  <si>
    <t xml:space="preserve">*Շերտապողպատ  80х80х6մմ    Листовая сталь 80х80х6мм </t>
  </si>
  <si>
    <t xml:space="preserve">*Ներդիր դետալ  100х100х7մմ    Закладные детали 100х100х7мм </t>
  </si>
  <si>
    <t>Մետաղական ցանկապատի  ներկում 2 անգամ  Окраска ограждения 2 раза</t>
  </si>
  <si>
    <t>Մետաղական ցանկապապի պատրաստում խողովակներից  115մ   (սեկցիաներից  L=2.9 մ, h= 2 մ  -  40 հատ)     Устройство ограждения 115м (из секций длиной 2.9 м, высотой 2 м  -  40 шт) из металлических труб   (общие обьемы для 2-х подпорных стен)</t>
  </si>
  <si>
    <t>Մետաղական ցանկապապի պատրաստում խողովակներից      Устройство ограждения из металлических труб</t>
  </si>
  <si>
    <t>*Մետաղական խողովակ 60х60х3մմ  Металлическая труба 60х60х3мм   (L=2000мм)</t>
  </si>
  <si>
    <t>*Մետաղական խողովակ 20х20х2մմ  Металлическая труба 20х20х2мм (L=2000мм - вертикальные)</t>
  </si>
  <si>
    <t>*Մետաղական խողովակ 20х20х2մմ  Металлическая труба 20х20х2мм(L=2900мм - горизонтальные)</t>
  </si>
  <si>
    <t>Ընդամենը 5 Итого</t>
  </si>
  <si>
    <t>6. Դարպասների իրականացում                      Устройство ворот</t>
  </si>
  <si>
    <t xml:space="preserve">Դարպաս  N 1  Ворота  </t>
  </si>
  <si>
    <t>Գրունտի բեռնում  ավտոմոբիլային փոխադրումների ժամանակ    Погрузка грунта на автосамосвалы  (0.363х1.95)</t>
  </si>
  <si>
    <t>հ.խմ/т.куб.м</t>
  </si>
  <si>
    <t>Բացվող դարպասների տեղադրում մետաղական սյուներով   Устройство распашных ворот (калиткой) с установкой металлических труб</t>
  </si>
  <si>
    <t>*Մետաղական խողովակ 100х100х3մմ  (կանգնակ)   Металлическая труба 100х100х3мм  (L=1900мм - стойка)</t>
  </si>
  <si>
    <t>*Մետաղական խողովակ 60х40х3մմ  Металлическая труба 60х40х3мм с к-1.25 - 4шт</t>
  </si>
  <si>
    <t>*Մետաղական խողովակ 60х40х3մմ  Металлическая труба 60х40х3мм  (L=950мм) - 2шт</t>
  </si>
  <si>
    <t>*Մետաղական խողովակ 60х40х3մմ Металлическая труба 60х40х3мм  (L=1180мм) - 6шт</t>
  </si>
  <si>
    <t>*Մետաղական խողովակ 20х20х2մմ е   (L=1950мм - вертикальные) - 37 шт</t>
  </si>
  <si>
    <t xml:space="preserve">*Շերտապողպատ 120х120х6մմ    Листовая сталь 120х120х6мм </t>
  </si>
  <si>
    <t>*Ծխնի   Петли</t>
  </si>
  <si>
    <t>*Կախովի կողպեք  Висячий замок</t>
  </si>
  <si>
    <t>*Փական  դռնակի համար    Замок с ручкой для калитки</t>
  </si>
  <si>
    <t>Բետոնի մարմնում մնացող պողպատե կառուցատարրերի տեղադրում  (մետաղական խողովակ)    Установка металлической трубы в теле бетона (замоноличивание) - 3 шт</t>
  </si>
  <si>
    <t>Խարսխվող փականի հավաքակցում  դարպասների համար    Устройство металлической защелки для ворот</t>
  </si>
  <si>
    <t>Մետաղական դարպասների ներկում 2 անգամ  Окраска  металлических ворот  2 раза</t>
  </si>
  <si>
    <t xml:space="preserve">Դարպաս  N 2  Ворота  </t>
  </si>
  <si>
    <t>Ընդամենը 6 Итого</t>
  </si>
  <si>
    <t>7. Աստիճանների իրականացում                         Устройство лестниц</t>
  </si>
  <si>
    <t>Խճից հիմնատակի պատրաստում հիմքերի տակ  Устройство щебеночного основания под фундаменты (лестница)</t>
  </si>
  <si>
    <t>Նախապատրաստական շերտերի պատրաստում բետոնե, բետոն В-12.5 (M-150)    Бетонная стяжка из бетона  В-12.5 (M-150) с сеткой</t>
  </si>
  <si>
    <t>Բազալտե հատիկավոր աստիճանների տեղադրում 165х300մմ   Установка базальтовых лестниц 165х300мм</t>
  </si>
  <si>
    <t>Պատերի երեսապատում բազալտե կամ գրանիտե փայլեցված սալերով    Облицовка подпорной стены базальтовыми плитками</t>
  </si>
  <si>
    <t>Բազալտե սալերի  հղկում    Шлифовка базальтовых плит</t>
  </si>
  <si>
    <t>Աստիճանների մետաղական բազրիքների պատրաստում   Устройство металлических перил (9.5+0.36+1.6)</t>
  </si>
  <si>
    <t>Նյութեր բազրիկի հավաքման համար   Материалы для сборки металлических перил</t>
  </si>
  <si>
    <t xml:space="preserve">*Մետաղական քառ.խողովակ   (բռնակ) 40х40х3մմ  (գ-1.25 պատրաստման համար)   Металлическая квадр.труба  (перила) 40х40х3мм  (к-1.25 на изготовление) </t>
  </si>
  <si>
    <t xml:space="preserve">*Մետաղական քառ.խողովակ  40х40х3մմ  (գ-1.25 պատրաստման համար)  Металлическая квадр.труба 40х40х3мм (к-1.25 на изготовление)  для крепления  </t>
  </si>
  <si>
    <t xml:space="preserve">*Մետաղական քառ.խողովակ   (կանգնակ) 40х40х3մմ  (գ-1.25 պատրաստման համար)   Металлическая квадр.труба  (стойка) 40х40х3мм  (к-1.25 на изготовление) </t>
  </si>
  <si>
    <t xml:space="preserve">*Մետաղական ներդիր տարր  80х80х7մմ       Металлическая деталь 80х80х7мм </t>
  </si>
  <si>
    <t xml:space="preserve">*Անկեռային պտուտակ դյուբելով 10х100մմ    Анкерный шуруп с дюбелем 10х100мм </t>
  </si>
  <si>
    <t>Մետաղական մասերի  փոշեներկում   Порошковая окраска труб</t>
  </si>
  <si>
    <t>Ընդամենը 7 Итого</t>
  </si>
  <si>
    <t>8. Շվաքարանների տեղադրում                        Устройство навесов</t>
  </si>
  <si>
    <t>Շվաքարան 1 Навес (14 հատ/шт)</t>
  </si>
  <si>
    <t>Որմնակապի հեղյուսների տեղադրում պատրաստի բնիկների մեջ լցափակումով, մինչև 1մ երկարությամբ   Установка анкерных болтов</t>
  </si>
  <si>
    <t>Մետաղական շվաքարանի իրականացում  Устройство  металлического навеса</t>
  </si>
  <si>
    <t>Նյութեր շվաքարանի հավաքման համար  Материалы для сборки навеса</t>
  </si>
  <si>
    <t>Մետաղական  ուղղանկյուն խողովակներ 40*30*3մմ    Металлические трубы 40*30*3мм</t>
  </si>
  <si>
    <t xml:space="preserve">Մետաղական  ուղղանկյուն խողովակներ 30*20*2մմ    Металлические трубы 30*20*2мм </t>
  </si>
  <si>
    <t xml:space="preserve">*Անձրևահավաք թիթեղ ցինկապատ 0.7մմ   Оцинкованный лист   (для дождеотвода) </t>
  </si>
  <si>
    <t xml:space="preserve">*Առցունքակաթ  թիթեղ  գուն.0.8մմ  Цвет.стальной лист  </t>
  </si>
  <si>
    <t xml:space="preserve">*Գագաթնաթիթեղ  գուն.0.8մմ  Цвет.стальной лист   </t>
  </si>
  <si>
    <t>Շվաքարանի ծածկույթի իրականացում ցինկապատ ցալք.գուն. թիթեղից 0.8մմ  Оцинкованный гофрированный лист окр. 0.8мм для покрытия навеса</t>
  </si>
  <si>
    <t>Պատերի երեսապատում ալյուկաբոնդ պանելներով   Облицовка панелей цветным алюкабондом</t>
  </si>
  <si>
    <t>Պտուտակ (լրացուցիչ) Шуруп (дополнительные)</t>
  </si>
  <si>
    <t>*Պտուտակ  Шуруп  Ф4  (18шт х  1.5 кв.м)</t>
  </si>
  <si>
    <t>*Պտուտակ  Шуруп  Ф2  (36шт х  1.5 кв.м)</t>
  </si>
  <si>
    <t>Շվաքարան 2  Навес (14 հատ/шт)</t>
  </si>
  <si>
    <t xml:space="preserve">Մետաղական էլեմենտների ներկում հակակոռոցիոն  ներկով   Окраска металлических элементов антикоррозийной краской </t>
  </si>
  <si>
    <t xml:space="preserve">Մետաղական  ուղղանկյուն խողովակներ 40*30*3մմ  Металлические трубы 40*30*3мм  </t>
  </si>
  <si>
    <t xml:space="preserve">Մետաղական  ուղղանկյուն խողովակներ 30*20*2մմ     Металлические трубы 30*20*2мм  </t>
  </si>
  <si>
    <t xml:space="preserve">*Անձրևահավաք թիթեղ ցինկապատ 0.7մմ  Оцинкованный лист   (для дождеотвода) </t>
  </si>
  <si>
    <t xml:space="preserve">*Անձրևահավաք թիթեղ ցինկապատ 0.7մմ   Оцинкованный лист   (для защиты от дождя) </t>
  </si>
  <si>
    <t xml:space="preserve">*Գագաթնաթիթեղ  գուն.0.8մմ   Цвет.стальной лист (колпак)   </t>
  </si>
  <si>
    <t>Մետաղական էլեմենտների ներկում հակակոռոցիոն  ներկով 2 անգամ  Окраска металлических элементов антикоррозийной краской 2 раза</t>
  </si>
  <si>
    <t>Ընդամենը 8 Итого</t>
  </si>
  <si>
    <t>9. Ցայտաղբյուր  Питьевой фонтанчик</t>
  </si>
  <si>
    <t xml:space="preserve">4 կարգի գրունտի մշակում ձեռքով Разработка грунта 4 гр. вручную </t>
  </si>
  <si>
    <t>Գրունտի տեղափոխում մինչև 13կմ  Отвозка грумта на расстояние 13 км (0.5х1.95)</t>
  </si>
  <si>
    <t>Հողային աշխատանքների կատարում թափոնակույտում, ավտոտրանսպարտով տեղափոխման ժամանկ 2-3 կարգ գրունտ   Работа на отвале</t>
  </si>
  <si>
    <t>Նախապատրաստական  շերտի իրականացնում խիճավազային խառնուրդից   Устройство щебеночно-песчаного слоя</t>
  </si>
  <si>
    <t xml:space="preserve">Երկաթբետոնե հիմնային տափակ սալերի իրականացում  В15 (М-200) դասի բետոնով   Устройство фундаментных ж/б плит из бетона В15 (М-200), (придать форму лестницы полукругом)  </t>
  </si>
  <si>
    <t>Ամրան (հիմնատակի)  Арматура (фундамента)</t>
  </si>
  <si>
    <t>*Ամրան А500С  д-10 Арматура А500С д-10</t>
  </si>
  <si>
    <t>Ցայտաղբյուրի ձերքբերում և տեղադրում Приобретение и установка питьевого фонтана из травентина</t>
  </si>
  <si>
    <t>Ցայտաղբյուրի հիմնատակի ցեմենտային սվաղ ցանցի վրայով  Штукатурка основания цементным раствором по сетке</t>
  </si>
  <si>
    <t>Ցայտաղբյուրի  հիմնատակի երեսապատում  տրավերտինե (փայլեցված) սալերով   Облицовка основания питьевого фонтана травертином</t>
  </si>
  <si>
    <t>Տրավերտինե սալերի  հղկում    Шлифовка травертиновых плит</t>
  </si>
  <si>
    <t xml:space="preserve">Պոլիպրոպիլենային խողովակների մոնտավում, տրամագիծը մինչև50մմ   Монтаж полипропиленовых труб диам.до 50мм </t>
  </si>
  <si>
    <t>Պոլիպրոպիլենային խողովակների  փորձարկում և ախտահանում  Гидравлическое испытание труб</t>
  </si>
  <si>
    <t>Ջրի ֆիլտրի տեղադրում  Установка фильтров для очистки воды</t>
  </si>
  <si>
    <t>Ջրաչափի տեղադրում  Установка водомера</t>
  </si>
  <si>
    <t>Հակադարձ փականի տեղադրում    Установка обратного клапана</t>
  </si>
  <si>
    <t>Գնդիկավոր փականի տեղադրում    Установка шарового клапана</t>
  </si>
  <si>
    <t>Կցորդիչի տեղադրում  Установка муфты</t>
  </si>
  <si>
    <t>4 կարգի գրունտի մշակում ձեռքով  հորի համար  Разработка грунта 4 гр. вручную для полимерного колодца</t>
  </si>
  <si>
    <t>Ջրաչափական պոլիմերավազային հորի տեղադրում    Установка водомерного полимерного колодца</t>
  </si>
  <si>
    <t>Գրունտի ետլիցք ձեռքով տոպանումով    Обратная засыпка с уплотнением</t>
  </si>
  <si>
    <t>Ընդամենը 9 Итого</t>
  </si>
  <si>
    <t>10. Բակի լուսավորություն                          Освещение двора</t>
  </si>
  <si>
    <t>Կարավարման վահան  Щиток управления</t>
  </si>
  <si>
    <t>Կարավարման վահան. մետաղական արկղ  (Բ*Լ*Խ)   Щиток управления металлический 300*250*200мм</t>
  </si>
  <si>
    <t>Միաբևեռ միաֆազ ինքնավար անջատիչ ջերմային և էլեկտրամագնիսական խցիչներով 3Ա (տեղադրվում է վահանում)   Автоматический выключатель однофазный 3А (устанавливается в щите управления)</t>
  </si>
  <si>
    <t>Մոդուլային մագնիսական թողարկիչ 16Ա (տեղադրվում է վահանում)   Модульный магнитный пускатель 16А (устанавливается в щите управления)</t>
  </si>
  <si>
    <t>Լուսային ռելե 5Ա  (տեղադրվում է վահանում)  Световое реле 5А (устанавливается в щите управления)</t>
  </si>
  <si>
    <t>Հաղորդալար պղնձե  ПВ-3  մեկուսացմամբ 1*1.0քմմ կտրվածքով (տեղադրվում է վահանում)   Провод ПВ-3  1*1.0 (устанавливается в щите управления)</t>
  </si>
  <si>
    <t>Տարածքի լուսավորություն  Освещение территории (17шт.)</t>
  </si>
  <si>
    <t>Գրունտի մշակում ձեռքով  4 կարգ   Разаботка грунта вручную 4 гр.</t>
  </si>
  <si>
    <t>Խճից հիմնատակի պատրաստում հիմքերի տակ Устройство щебеночного подстилающего слоя из щебня фракции 20-40мм</t>
  </si>
  <si>
    <t>Բետոնե նախապատրաստական շերտի իրականացում Устройство бетонной подготовки из бетона М-100</t>
  </si>
  <si>
    <t>Բետոնե նախապատրաստական շերտի իրականացում  Заливка  бетоном М-200  /для установки опоры/</t>
  </si>
  <si>
    <t>Բետոնի մարմնում մնացող պողպատե կառուցատարրերի տեղադրում  Установка закладных деталей,остающихся в теле бетона</t>
  </si>
  <si>
    <t>Գրունտի բեռնում ավտոմոբիլային փոխադրումների ժամանակ  Погрузка грунта на а/самосвалы</t>
  </si>
  <si>
    <t>Գրունտի տեղափոխում մինչև 13կմ  Отвозка грунта на расстояние 13 км  (3.2х1.95)</t>
  </si>
  <si>
    <t>Հողանցման էլեկտրոդ պողպատե անկյունակից 2.5մ, 3.77 կգ/մ  չափ, 50x50x5մմ   Заземлитель вертикальный из угловой стали 50x50x5мм</t>
  </si>
  <si>
    <t>Հողանցիչ մետաղագլանվածք  0.616 կգ/մ հորիզոնական կլոր պողպատից տրամ,10մմ  Заземлитель горизонтальный из круглой стали диам.10мм</t>
  </si>
  <si>
    <t>Մետաղական հենասյան (խողովակների) տեղադրում Установка металлической опоры (труба 89*4мм)</t>
  </si>
  <si>
    <t>Լուսատույի բարձակ հենարանների վրա ճյուղերի քանակը 1 Кронштейн сварной металлический на опорах для светильников (труба 48*3мм)</t>
  </si>
  <si>
    <t>Նյութեր (թերթավոր պողպատ 3մմ  և անկյունակ) հենարանի և բարծակի տեղադրման համար  Материалы (листовая сталь 3мм и стальной уголок) для установки опоры и кронштейна</t>
  </si>
  <si>
    <t>*Թերթավոր պողպատ 3մմ  գ-1.25 պատրաստման համար  Листовая сталь 3мм с к-1.25 на изготовление</t>
  </si>
  <si>
    <t>*Պողպատե անկյունակ   40x40x3մմ    Угловая сталь 40x40x3мм</t>
  </si>
  <si>
    <t>Մետաղական բաժանարար տուփ 110*110*80մմ IP54  Коробка распределительная</t>
  </si>
  <si>
    <t>*Խողովակների փոշեներկում    Порошковая окраска металлических поверхностей</t>
  </si>
  <si>
    <t>Արտաքին լուսավորության ԼԴ լուսատու 20վտ, 3000 Կ, 2057+7%  ԼՄ  Светильник наружного освещения</t>
  </si>
  <si>
    <t>Հաղորդալար ալումինե միաջիղ  մեկուսացմամբ АПВ-3 1*2.5քմմ կտրվածքով  Аллюминиевый провод  АПВ-3 1*2.5 кв.мм</t>
  </si>
  <si>
    <t>*Պտուտակային սեղմակ  պղնձից   2х16 քմ    Медный зажим 2х16 м2</t>
  </si>
  <si>
    <t>Մալուխային խրամուղի  Устройство кабельного канала</t>
  </si>
  <si>
    <t>Անկողնակի պատրաստում մեկ մալուխի համար խրամուղում  Устройство постели под 1 кабель</t>
  </si>
  <si>
    <t>Գրունտի ետլիցք ձեռքով  3 կարգ գր.     Обратная засыпка вручную</t>
  </si>
  <si>
    <t>Պոլիէթիլենային /ցածր ճնշման/ ծալքախողովակի 50մմ տրամագծով տեղադրում խրամուղում   Полиэтиленовая гофрированная труба д-50мм,прокладываемая в траншее</t>
  </si>
  <si>
    <t>Մալուխ մինչև 35կվ, երկարաձգվող խողովակների,բլոկների,սակառների մեջ, զանգված 1մ մինչև 1կգ  Кабель,протягиваемый в трубе</t>
  </si>
  <si>
    <t>Ազդանշանային ժապավեն խողովակի համար  Сигнальная лента 150мм для трубы</t>
  </si>
  <si>
    <t>Մալուխ մինչև 35կվ, երկարաձգվող պատով Кабель,прокладываемый по стене</t>
  </si>
  <si>
    <t>Մետաղական խողովակի  76*3մմ տեղադրում կոնստրուկցիաներով    Металлическая труба 76*3мм протягиваемая по конструкциям</t>
  </si>
  <si>
    <t>Մալուխ մինչև 35կվ, երկարաձգվող խողովակների,բլոկների,սակառների մեջ, զանգված 1մ մինչև 1կգ  Кабель,протягиваемый в металлической трубе</t>
  </si>
  <si>
    <t>Գրունտի տեղափոխում մինչև 13կմ  Отвозка грунта на расстояние 13 км  (28.91х1.95)</t>
  </si>
  <si>
    <t>Ընդամենը շինմոնտաժային աշխատանքներ 10 Итого строительно-монтажные работы</t>
  </si>
  <si>
    <t>Սարքավորումներ   Оборудование</t>
  </si>
  <si>
    <t>Կառավարման վահան Щиток управления</t>
  </si>
  <si>
    <t xml:space="preserve">Ընդամենը 10 Итого </t>
  </si>
  <si>
    <t>11. Ոռոգման ցանց Оросительная сеть</t>
  </si>
  <si>
    <t>Արտաքին ցանց   Наружная оросительная сеть</t>
  </si>
  <si>
    <t>Ասֆալտբետոնի  կտրում   Срезка асфальта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</si>
  <si>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группы экскаватором емк.ковша 0.5куб.м с погрузкой на автосамосвалы</t>
  </si>
  <si>
    <t>Գրունտի լրամշակում ձեռքով  3 կարգ գրունտներում   Доработка грунта вручную</t>
  </si>
  <si>
    <t>Գրունտի բարձում ինթնաթափի վրա  Погрузка грунта на а/с  (1.75х1.8)</t>
  </si>
  <si>
    <t>Գրունտի բարձում ինթնաթափի վրա  Погрузка грунта на а/с  (1.75х1.95)</t>
  </si>
  <si>
    <t>Գրունտի տեղափոխում մինչև 13կմ  Перевозка грунта на расстояние 13 км (84.35*1.8+3.15+84.35*1.95+3.41)</t>
  </si>
  <si>
    <t>Հողային աշխատանքների կատարում թափոնակույտում, ավտոտրանսպարտով տեղափոխման ժամանկ 3 կարգ գրունտ   Работа на отвале</t>
  </si>
  <si>
    <t>Մանրահատիկ ավազի բարձուն  էքսկավատորներով ինթնաթափի վրա   Погрузка песка экскаватором  на автосамосвалы</t>
  </si>
  <si>
    <t>Ավազի տեղափոխում մինչև 10կմ  Привоз песка с расстояния 10 км (102.2х1.8)</t>
  </si>
  <si>
    <t>Նախաշերտի իրականացում մանրահատիկ ավազից խողովակաշարերի տակ    Подстилающий слой из песка под трубопроводы</t>
  </si>
  <si>
    <t xml:space="preserve">Խողովակաշար պոլիպրոպիլենե խողովակներով de50,Pn8  Трубопровод из полипропиленовых труб  типа  de50,Pn8 </t>
  </si>
  <si>
    <t>Խողովակաշարերի հիդրավլիկ փորձարկում, մինչև 400մմ տրամագծով  Гидравлическое испытание трубопровода диам. 300мм</t>
  </si>
  <si>
    <t>Պաշտպանիչ շերտի իրականացում մանրահատիկ ավազից խողովակաշարերի տակ    Подстилающий (защитный)  слой из песка под трубопроводы</t>
  </si>
  <si>
    <t>Ազդամշանային ժապավեն  Сигнальная лента</t>
  </si>
  <si>
    <t>Ավազի ետլիցք ձեռքով  տոպանումով    Обратная засыпка песка вручную уплотнением</t>
  </si>
  <si>
    <t>Մեկշերտանի հիմնատակի իրականացնում 10սմ հաստ. բազալտե խճից     Устройство щебеночного основания толщ.10см</t>
  </si>
  <si>
    <t>Խոշորահատիկ ասֆալտբետոնե խառնուրդից ծածակույթի իրականացնում 4սմ հաստ.   Устройство покрытия из крупнозернистой асфальтобетонной смеси толщ.4 см  (нижний слой)</t>
  </si>
  <si>
    <t>Յուրաքանչյուր 0,5սմ շերտի հաստության փոփոխման համար ավելացնել  կ.164-1 (1սմ)  Добавить на  каждые 0.5 см (1 см)</t>
  </si>
  <si>
    <t>Մանրահատիկ ասֆալտբետոնե խառնուրդից ծածակույթի իրականացնում 4սմ հաստ.  Устройство покрытия из мелкозернистой асфальтобетонной смеси толщ.4 см  (верхний слой)</t>
  </si>
  <si>
    <t>Ոռոգման համակարգ                                                           Система орошения</t>
  </si>
  <si>
    <t>Գրունտի բարձում ինթնաթափի վրա  Погрузка грунта на а/с  (7х1.8)</t>
  </si>
  <si>
    <t xml:space="preserve">Գրունտի բարձում ինթնաթափի վրա  Погрузка грунта на а/с  </t>
  </si>
  <si>
    <t xml:space="preserve">Գրունտի տեղափոխում մինչև 13կմ  Перевозка грунта на расстояние 13 км </t>
  </si>
  <si>
    <t>Ավազի տեղափոխում մինչև 10կմ  Привоз песка с расстояния 10 км (151.5х1.8)</t>
  </si>
  <si>
    <t xml:space="preserve">Խողովակաշար պոլիպրոպիլենե խողովակներով de32,Pn8  Трубопровод из полипропиленовых труб  типа  de32,Pn8 </t>
  </si>
  <si>
    <t xml:space="preserve">Խողովակաշար պոլիպրոպիլենե խողովակներով de25,Pn8  Трубопровод из полипропиленовых труб  типа  de25,Pn8 </t>
  </si>
  <si>
    <t>Պլաստիկ փականային հոր 60х40х60  Пластиковый колодец</t>
  </si>
  <si>
    <t>Խճային դրենաժ     Щебеночный дренаж</t>
  </si>
  <si>
    <t>Պոլիէթիլենե ձևավոր մասերի տեղադրում  Установка полиэтиленовых фасонных частей</t>
  </si>
  <si>
    <t>Պոլիէթիլենե ձևավոր մասերի    Полиэтиленовые фасонные части</t>
  </si>
  <si>
    <t>*Գնդիկավոր փական  DN 50, PN  8  Шаровой клапан</t>
  </si>
  <si>
    <t>*Գնդիկավոր փական  DN 32, PN  8  Шаровой клапан</t>
  </si>
  <si>
    <t>*Գնդիկավոր փական  DN 25, PN  8  Шаровой клапан</t>
  </si>
  <si>
    <t>*Ֆիլտր  DN 50, PN  8  Фильтр</t>
  </si>
  <si>
    <t>*Ֆիլտր  DN 32, PN  8  Фильтр</t>
  </si>
  <si>
    <t>*Ֆիլտր  DN 25, PN  8  Фильтр</t>
  </si>
  <si>
    <t>*Կցորդիչ  DN 50, PN  8  Муфта</t>
  </si>
  <si>
    <t>*Կցորդիչ  DN 32, PN  8  Муфта</t>
  </si>
  <si>
    <t>*Կցորդիչ  DN 25, PN  8  Муфта</t>
  </si>
  <si>
    <t>*Եռաբաշխիչ  DN 50-50, PN  8  Тройник</t>
  </si>
  <si>
    <t>*Եռաբաշխիչ  DN 50-32, PN  8  Тройник</t>
  </si>
  <si>
    <t>*Եռաբաշխիչ  DN 50-25, PN  8  Тройник</t>
  </si>
  <si>
    <t>*Եռաբաշխիչ  DN 32-25, PN  8  Тройник</t>
  </si>
  <si>
    <t>*Եռաբաշխիչ  DN 25-25, PN  8  Тройник</t>
  </si>
  <si>
    <t>*Անկյունակ  DN 50, PN  8, 90гр. Уголки</t>
  </si>
  <si>
    <t>*Անկյունակ  DN 32, PN  8, 90гр. Уголки</t>
  </si>
  <si>
    <t>*Անկյունակ  DN 25, PN  8, 90гр. Уголки</t>
  </si>
  <si>
    <t>*Անցում  DN 50-32, PN  8  Переход</t>
  </si>
  <si>
    <t>*Անցում  DN 32-25, PN  8  Переход</t>
  </si>
  <si>
    <t>*Միացում  DN 50-25, PN  8 Соединение</t>
  </si>
  <si>
    <t>*Միացում  DN 32-25, PN  8 Соединение</t>
  </si>
  <si>
    <t>*Միացում  DN 25-25, PN  8 Соединение</t>
  </si>
  <si>
    <t>Ջրման ծորակների տեղադրում  ՊՎՔ ճկուն խողովակով    Установка поливочных кранов с гибким шлангом ПВХ</t>
  </si>
  <si>
    <t>Խողովակաշարերի հիդրավլիկ փորձարկում  Гидравлическое испытание трубопровода</t>
  </si>
  <si>
    <t xml:space="preserve">Ընդամենը 11  Итого </t>
  </si>
  <si>
    <t>Հիդրանտի տեղադրում N12  Установка гидранта</t>
  </si>
  <si>
    <t>Արտաքին ջրամատակարարման համակարգ    Наружная водопроводная сеть</t>
  </si>
  <si>
    <t>Գրունտի մշակում թրթուրավոր և անիվային էքսկավատորներով, բարձելով ինթնաթափի վրա, շերեփի տարողությունը 0,5 խմ, գրունտ 5 կարգ  Разработка грунта 5 группы экскаватором емк.ковша 0.5куб.м с погрузкой на автосамосвалы</t>
  </si>
  <si>
    <t>Գրունտի լրամշակում ձեռքով   Доработка грунта вручную</t>
  </si>
  <si>
    <t>Գրունտի բարձում ինթնաթափի վրա  Погрузка грунта на а/с  (2х2.1)</t>
  </si>
  <si>
    <t>Գրունտի տեղափոխում մինչև 13կմ   Перевозка грунта на расстояние 13 км  (11х2.1+4.2)</t>
  </si>
  <si>
    <t>Գրունտի տեղափոխում մինչև 13կմ</t>
  </si>
  <si>
    <t>Խճից հիմնատակի պատրաստում հիմքերի տակ  Щебеночная подготовка под колодец</t>
  </si>
  <si>
    <t>Ավազի տեղափոխում մինչև 13կմ  Привоз песка с расстояния 13 км (7.3х1.8)</t>
  </si>
  <si>
    <t>Ետլիցք ձեռքով ավազով  (գոյություն ունեցող մետաղական խողովակ  150մմ)   Обратная засыпка песком (существующую стальную трубу 150мм)</t>
  </si>
  <si>
    <t>Մեկշերտանի հիմնատակի իրականացնում 10սմ հաստ. 40-70մմ չափաբաժնի բազալտե խճից  Устройство щебеночного основания толщ.10см</t>
  </si>
  <si>
    <t>Մանրահատիկ ասֆալտբետոնե խառնուրդից ծածակույթի իրականացնում  10սմ հաստ.  Устройство мелкозернистого асфальтобетонного покрытия толщ.10см</t>
  </si>
  <si>
    <t>Հակահրդեհային հիդրանտի հոր     Противопожарный колодец для гидранта</t>
  </si>
  <si>
    <t>Սալերից և օղերից կոյուղու հորի տեղադրում   Установка канализационного колодца из плит и колец</t>
  </si>
  <si>
    <t xml:space="preserve">Նյութեր  կոյուղու հորի տեղադրման համար   Материалы для установки канализационного колодца </t>
  </si>
  <si>
    <t>*Կոյուղու հորի հատակի սալ  КЦД-15  Напольная плита канализационного колодца  КЦД-15</t>
  </si>
  <si>
    <t>*Կոյուղու հորի պատի օղակ  КЦ-15-6  Стенное кольцо  канализационного колодца КЦ-15-6</t>
  </si>
  <si>
    <t>*Կոյուղու հորի ծածկի սալ   КЦП-1-15-1   Плита покрытия  канализационного колодца КЦП-1-15-1</t>
  </si>
  <si>
    <t>*Հենման օղակ  КСО (թուջե մտոցի համար)   Опорное кольцо для чугунного люка КСО</t>
  </si>
  <si>
    <t>Թուջե մտոցի տեղադրում  Установка чугунного люка</t>
  </si>
  <si>
    <t>Հորի անցքերի խցափակում ցեմենտավազային  շաղախով    Заливка отверстий цементным раствором</t>
  </si>
  <si>
    <t>Հորի մետաղական աստիճանի հավաքակցում  Установка металлической лестницы</t>
  </si>
  <si>
    <t>Նյութեր   Материалы</t>
  </si>
  <si>
    <t>*Հեղույս շինարարական   Болт строительный</t>
  </si>
  <si>
    <t>*Էլեկտրոդ  Электрод</t>
  </si>
  <si>
    <t xml:space="preserve">*Մետաղական աստիճան  Металлическая лестница  С1-01 (h=900) </t>
  </si>
  <si>
    <t>*Պողպատե կառուցատարրեր-հարմարանք մ/կ հավաքման համար  Материалы для сборки</t>
  </si>
  <si>
    <t>Հորի մետաղական աստիճանի ներկում հակակոռոցիոն ներկով  2 անգամ  Окраска лестницы антикоррозийной краской  2 раза</t>
  </si>
  <si>
    <t>Կոյուղու հորի մետաղական սեյսմիկ էլեմենտներ   Металлические сейсмические элементы канализационного колодца</t>
  </si>
  <si>
    <t>Հորերի հիդրոմեկուսացում  2 շերտ բիտումային մացիկով  Боковая обмазочная изоляция колодца в 2 слоя битумом</t>
  </si>
  <si>
    <t>Հրդեհային հիդրանտի տեղադրում  Установка пожарного гидранта  Dn125, Pn16, H=750мм</t>
  </si>
  <si>
    <t>Կցաշութթերի եռակցում պողպատե խողովակներին,տրամագիծը 150մմ  (գոյություն ունեցող)  Приварка фланцев к стальным трубам диам.150мм  (существующие)</t>
  </si>
  <si>
    <t>Հիդրանտի միացումը գ/ու ջրագծին     Присоединение гидранта к сущ.водоправодной сети</t>
  </si>
  <si>
    <t>Գրունտի մշակում թրթուրավոր և անիվային էքսկավատորներով կողլից գրունտ 3 կարգ  Разработка грунта 3 группы экскаватором емк.ковша 0.5куб.м  в отвал</t>
  </si>
  <si>
    <t>Գրունտի լրամշակում ձեռքով   Доработка грунта вручную 3 гр.</t>
  </si>
  <si>
    <t>Գրունտի լրամշակում ձեռքով   Доработка грунта вручную 4 гр.</t>
  </si>
  <si>
    <t>Գրունտի բարձում ինթնաթափի վրա  Погрузка грунта на а/с  (3х1.95)</t>
  </si>
  <si>
    <t>Գրունտի տեղափոխում մինչև 13կմ  Перемещение грунта на 13 км  (67х1.95+5.85)</t>
  </si>
  <si>
    <t>Ավազի տեղափոխում մինչև 13կմ  Привоз песка с расстояния 13 км (141.6х1.8)</t>
  </si>
  <si>
    <t>Նախաշերտի  շերտի իրականացում մանրահատիկ ավազից խողովակաշարերի տակ    Подстилающий  слой из песка под трубопроводы</t>
  </si>
  <si>
    <t>Խողովակաշար պողպատե խողովակներով, հիդրավլիկ փորցարկումով տրամագիծը 57մմ   Прокладка стальной трубы диам. 57х3мм</t>
  </si>
  <si>
    <t>Խողովակաշարերի հիդրավլիկ փորձարկում, մինչև 100մմ տրամագծով  Гидравлическое испытание трубопровода диам. до 100мм</t>
  </si>
  <si>
    <t>Կցաշութթերի եռակցում պողպատե խողովակներին,տրամագիծը 50մմ   Приварка фланцев к стальным трубопроводам диам. 50мм</t>
  </si>
  <si>
    <t>Ջրամատակարարման պողպատե անցում, տրամագիծը 159х4.5 - 57х3մմ   Стальной переходник</t>
  </si>
  <si>
    <t>Սեպավոր փականի  տեղադրում, տրամագիծը DN 100,PN=1.6MPa   Установка стального клапана DN 100мм,PN 1.6 МПа</t>
  </si>
  <si>
    <t>Ավազի ետլիցք բուլդոզերով, տեղափոխելով մինչև 10մ    Обратная засыпка песка бульдозером с перемещением на 10 м</t>
  </si>
  <si>
    <t>Ավազի խտացում օդաճնշական տոփանիչով   Уплотнение песка пневматрамбовками</t>
  </si>
  <si>
    <t xml:space="preserve">Ետլիցք ձեռքով խրամուղիների  2 կարգ գրունտներում     Обратная засыпка  грунта вручную </t>
  </si>
  <si>
    <t>Խոշորահատիկ ասֆալտբետոնե խառնուրդից ծածակույթի իրականացնում 6սմ հաստ.  Устройство крупнозернистого асфальтобетонного покрытия толщ.6см</t>
  </si>
  <si>
    <t>Մանրահատիկ ասֆալտբետոնե խառնուրդից ծածակույթի իրականացնում 4սմ հաստ.  Устройство мелкозернистого асфальтобетонного покрытия толщ.4см</t>
  </si>
  <si>
    <t>Ե/բ կլոր հոր  հավաքովի  էլեմենտներից  D=1.1մ, H=1.5մ     Сборка сборного круглого ж/б колодца из элементов D=1,0м,  H=1.5м</t>
  </si>
  <si>
    <t>Բետոնե նախապատրաստական շերտի իրականացում  Подготовительный бетонный слой М-100</t>
  </si>
  <si>
    <t>*Կոյուղու հորի հատակի սալ  КЦД-10  Напольная плита канализационного колодца  КЦД-10</t>
  </si>
  <si>
    <t>*Կոյուղու հորի պատի օղակ  КЦ-10-6  Стенное кольцо  канализационного колодца КЦ-10-6</t>
  </si>
  <si>
    <t>*Կոյուղու հորի պատի օղակ  КЦ-10-9  Стенное кольцо  канализационного колодца КЦ-10-9</t>
  </si>
  <si>
    <t>*Կոյուղու հորի ծածկի սալ   КЦ-1-10   Плита покрытия  канализационного колодца КЦП-1-10</t>
  </si>
  <si>
    <t>Մետաղական կոնստրուկցիաների ներկում  2 անգամ   Окраска металлоконструций масляной краской 2 раза</t>
  </si>
  <si>
    <t>Ընդամենը 12  Итого</t>
  </si>
  <si>
    <t>Ա . Ա . Հ.  20%  НДС</t>
  </si>
  <si>
    <t xml:space="preserve"> ԸՆԴԱՄԵՆԸ  ВСЕГО</t>
  </si>
  <si>
    <t xml:space="preserve">ԸՆԴՀԱՆՈՒՐԸ  ВСЕГО  </t>
  </si>
  <si>
    <t>Մանկական խաղերի ձեռք բերում,պահեստավորում և  տեղադրում ըստ նախագծի 14 հատ    Приобретение, складирование и установка детских  игр, согласно проетка 14 шт</t>
  </si>
  <si>
    <t>կոմպլեկտ/ комплект</t>
  </si>
  <si>
    <t xml:space="preserve">Ընդամենը Итого </t>
  </si>
  <si>
    <t xml:space="preserve">Ընդամենը  Итого 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</si>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</sst>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р_."/>
    <numFmt numFmtId="165" formatCode="#,##0.0000_р_."/>
    <numFmt numFmtId="166" formatCode="#,##0.000_р_."/>
    <numFmt numFmtId="167" formatCode="#,##0.00000000_р_."/>
    <numFmt numFmtId="168" formatCode="0.000"/>
    <numFmt numFmtId="169" formatCode="0.0"/>
  </numFmts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LatArm"/>
      <family val="2"/>
    </font>
    <font>
      <sz val="9"/>
      <name val="Arial Armenian"/>
      <family val="2"/>
    </font>
    <font>
      <sz val="10"/>
      <color rgb="FFFF0000"/>
      <name val="Arial LatArm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4"/>
      <name val="Arial LatArm"/>
      <family val="2"/>
    </font>
    <font>
      <sz val="12"/>
      <name val="Arial LatArm"/>
      <family val="2"/>
    </font>
    <font>
      <sz val="8"/>
      <name val="Arial LatArm"/>
      <family val="2"/>
    </font>
    <font>
      <sz val="9"/>
      <color rgb="FF92D050"/>
      <name val="Arial LatArm"/>
      <family val="2"/>
    </font>
    <font>
      <b/>
      <sz val="10"/>
      <name val="Arial LatArm"/>
      <family val="2"/>
    </font>
    <font>
      <b/>
      <i/>
      <sz val="9"/>
      <name val="Arial LatArm"/>
      <family val="2"/>
    </font>
    <font>
      <b/>
      <sz val="9"/>
      <name val="Arial LatArm"/>
      <family val="2"/>
    </font>
    <font>
      <b/>
      <i/>
      <sz val="10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9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/>
    </xf>
    <xf numFmtId="0" fontId="4" fillId="2" borderId="0" xfId="2" applyFont="1" applyFill="1"/>
    <xf numFmtId="0" fontId="6" fillId="2" borderId="0" xfId="2" applyFont="1" applyFill="1"/>
    <xf numFmtId="0" fontId="7" fillId="2" borderId="0" xfId="3" applyFont="1" applyFill="1"/>
    <xf numFmtId="0" fontId="8" fillId="2" borderId="0" xfId="3" applyFont="1" applyFill="1"/>
    <xf numFmtId="0" fontId="8" fillId="2" borderId="0" xfId="5" applyFont="1" applyFill="1"/>
    <xf numFmtId="164" fontId="2" fillId="2" borderId="1" xfId="6" applyNumberFormat="1" applyFont="1" applyFill="1" applyBorder="1" applyAlignment="1">
      <alignment horizontal="center" vertical="center"/>
    </xf>
    <xf numFmtId="0" fontId="2" fillId="2" borderId="0" xfId="6" applyFont="1" applyFill="1"/>
    <xf numFmtId="164" fontId="2" fillId="2" borderId="1" xfId="6" applyNumberFormat="1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0" fontId="2" fillId="2" borderId="0" xfId="5" applyFont="1" applyFill="1"/>
    <xf numFmtId="0" fontId="2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/>
    <xf numFmtId="0" fontId="1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0" fontId="2" fillId="2" borderId="1" xfId="7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2" fillId="2" borderId="0" xfId="7" applyFont="1" applyFill="1"/>
    <xf numFmtId="0" fontId="2" fillId="2" borderId="1" xfId="1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/>
    <xf numFmtId="0" fontId="2" fillId="2" borderId="1" xfId="3" applyFont="1" applyFill="1" applyBorder="1" applyAlignment="1">
      <alignment horizontal="left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vertical="center" wrapText="1"/>
    </xf>
    <xf numFmtId="0" fontId="14" fillId="2" borderId="1" xfId="6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/>
    </xf>
    <xf numFmtId="165" fontId="11" fillId="2" borderId="1" xfId="3" applyNumberFormat="1" applyFont="1" applyFill="1" applyBorder="1" applyAlignment="1">
      <alignment horizontal="center" vertical="center"/>
    </xf>
    <xf numFmtId="166" fontId="13" fillId="2" borderId="1" xfId="3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 wrapText="1"/>
    </xf>
    <xf numFmtId="169" fontId="2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166" fontId="13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horizontal="center"/>
    </xf>
    <xf numFmtId="166" fontId="11" fillId="2" borderId="1" xfId="1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5" fillId="2" borderId="1" xfId="1" applyFont="1" applyFill="1" applyBorder="1" applyAlignment="1">
      <alignment horizontal="center" vertical="center"/>
    </xf>
    <xf numFmtId="0" fontId="16" fillId="2" borderId="1" xfId="5" applyFont="1" applyFill="1" applyBorder="1" applyAlignment="1">
      <alignment vertical="center" wrapText="1"/>
    </xf>
    <xf numFmtId="166" fontId="14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0" fontId="15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164" fontId="13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left"/>
    </xf>
    <xf numFmtId="0" fontId="2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6" fontId="12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166" fontId="14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/>
    <xf numFmtId="0" fontId="11" fillId="3" borderId="1" xfId="3" applyFont="1" applyFill="1" applyBorder="1" applyAlignment="1">
      <alignment horizontal="left"/>
    </xf>
    <xf numFmtId="0" fontId="2" fillId="3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/>
    </xf>
    <xf numFmtId="166" fontId="12" fillId="3" borderId="1" xfId="1" applyNumberFormat="1" applyFont="1" applyFill="1" applyBorder="1" applyAlignment="1">
      <alignment horizontal="center"/>
    </xf>
    <xf numFmtId="167" fontId="2" fillId="3" borderId="1" xfId="1" applyNumberFormat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left" vertical="center" wrapText="1"/>
    </xf>
    <xf numFmtId="164" fontId="6" fillId="2" borderId="0" xfId="1" applyNumberFormat="1" applyFont="1" applyFill="1"/>
    <xf numFmtId="0" fontId="6" fillId="2" borderId="0" xfId="3" applyFont="1" applyFill="1"/>
    <xf numFmtId="0" fontId="5" fillId="2" borderId="0" xfId="2" applyFont="1" applyFill="1" applyAlignment="1">
      <alignment horizontal="center" vertical="center" wrapText="1"/>
    </xf>
    <xf numFmtId="0" fontId="5" fillId="2" borderId="0" xfId="3" applyFont="1" applyFill="1" applyAlignment="1">
      <alignment horizontal="left"/>
    </xf>
    <xf numFmtId="0" fontId="5" fillId="2" borderId="0" xfId="4" applyFont="1" applyFill="1" applyAlignment="1">
      <alignment horizontal="left" vertical="justify" wrapText="1"/>
    </xf>
    <xf numFmtId="0" fontId="2" fillId="2" borderId="1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textRotation="90"/>
    </xf>
    <xf numFmtId="164" fontId="2" fillId="2" borderId="1" xfId="6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textRotation="90"/>
    </xf>
  </cellXfs>
  <cellStyles count="8">
    <cellStyle name="Normal" xfId="0" builtinId="0"/>
    <cellStyle name="Normal 2 10" xfId="2" xr:uid="{E5AA1C0F-24F3-4843-9983-78B2B1E8FA9F}"/>
    <cellStyle name="Normal 2 2 2" xfId="7" xr:uid="{485828F1-166D-4880-86BB-19C2248B98AD}"/>
    <cellStyle name="Normal_BAREK" xfId="6" xr:uid="{3A1B3115-91C9-4671-A490-3B0B8D1CE87C}"/>
    <cellStyle name="Normal_Obekt" xfId="4" xr:uid="{C8DCC35C-2343-4288-9963-36B8C3C2D47C}"/>
    <cellStyle name="Normal_SHIN-2" xfId="5" xr:uid="{7C66CA25-C1FA-44FB-BAF8-9DFB17052ED5}"/>
    <cellStyle name="Normal_TpKot" xfId="1" xr:uid="{588794E1-E18D-48BF-9861-61F08E5095B6}"/>
    <cellStyle name="Обычный 2 2" xfId="3" xr:uid="{C0B1659F-2285-4340-99E1-EAE35E844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5"/>
  <sheetViews>
    <sheetView tabSelected="1" topLeftCell="A610" zoomScale="140" zoomScaleNormal="140" workbookViewId="0">
      <selection activeCell="C13" sqref="C13"/>
    </sheetView>
  </sheetViews>
  <sheetFormatPr defaultColWidth="9.109375" defaultRowHeight="11.4"/>
  <cols>
    <col min="1" max="1" width="4.33203125" style="1" customWidth="1"/>
    <col min="2" max="2" width="51" style="1" customWidth="1"/>
    <col min="3" max="3" width="10.6640625" style="2" customWidth="1"/>
    <col min="4" max="4" width="7.5546875" style="2" customWidth="1"/>
    <col min="5" max="5" width="11.33203125" style="3" customWidth="1"/>
    <col min="6" max="6" width="16.88671875" style="3" customWidth="1"/>
    <col min="7" max="16384" width="9.109375" style="1"/>
  </cols>
  <sheetData>
    <row r="1" spans="1:6">
      <c r="A1" s="1" t="s">
        <v>0</v>
      </c>
    </row>
    <row r="2" spans="1:6" s="5" customFormat="1" ht="17.399999999999999">
      <c r="A2" s="4"/>
      <c r="B2" s="88" t="s">
        <v>1</v>
      </c>
      <c r="C2" s="88"/>
      <c r="D2" s="88"/>
      <c r="E2" s="88"/>
      <c r="F2" s="88"/>
    </row>
    <row r="3" spans="1:6" s="5" customFormat="1" ht="17.399999999999999">
      <c r="A3" s="4"/>
      <c r="B3" s="88" t="s">
        <v>2</v>
      </c>
      <c r="C3" s="88"/>
      <c r="D3" s="88"/>
      <c r="E3" s="88"/>
      <c r="F3" s="88"/>
    </row>
    <row r="4" spans="1:6" s="7" customFormat="1" ht="17.399999999999999">
      <c r="A4" s="6"/>
      <c r="B4" s="89" t="s">
        <v>3</v>
      </c>
      <c r="C4" s="89"/>
      <c r="D4" s="89"/>
      <c r="E4" s="89"/>
      <c r="F4" s="89"/>
    </row>
    <row r="5" spans="1:6" s="8" customFormat="1" ht="17.399999999999999">
      <c r="A5" s="90" t="s">
        <v>4</v>
      </c>
      <c r="B5" s="90"/>
      <c r="C5" s="90"/>
      <c r="D5" s="90"/>
      <c r="E5" s="90"/>
      <c r="F5" s="90"/>
    </row>
    <row r="6" spans="1:6" s="10" customFormat="1">
      <c r="A6" s="91" t="s">
        <v>5</v>
      </c>
      <c r="B6" s="91" t="s">
        <v>6</v>
      </c>
      <c r="C6" s="92" t="s">
        <v>7</v>
      </c>
      <c r="D6" s="94" t="s">
        <v>474</v>
      </c>
      <c r="E6" s="93" t="s">
        <v>8</v>
      </c>
      <c r="F6" s="93"/>
    </row>
    <row r="7" spans="1:6" s="10" customFormat="1">
      <c r="A7" s="91"/>
      <c r="B7" s="91"/>
      <c r="C7" s="92"/>
      <c r="D7" s="94"/>
      <c r="E7" s="9" t="s">
        <v>9</v>
      </c>
      <c r="F7" s="9"/>
    </row>
    <row r="8" spans="1:6" s="10" customFormat="1" ht="22.8">
      <c r="A8" s="91"/>
      <c r="B8" s="91"/>
      <c r="C8" s="92"/>
      <c r="D8" s="94"/>
      <c r="E8" s="11" t="s">
        <v>10</v>
      </c>
      <c r="F8" s="11" t="s">
        <v>11</v>
      </c>
    </row>
    <row r="9" spans="1:6" s="14" customFormat="1">
      <c r="A9" s="12">
        <v>1</v>
      </c>
      <c r="B9" s="12">
        <v>2</v>
      </c>
      <c r="C9" s="13">
        <v>3</v>
      </c>
      <c r="D9" s="13">
        <v>4</v>
      </c>
      <c r="E9" s="13">
        <v>5</v>
      </c>
      <c r="F9" s="13">
        <v>6</v>
      </c>
    </row>
    <row r="10" spans="1:6" s="18" customFormat="1" ht="13.2">
      <c r="A10" s="15"/>
      <c r="B10" s="16" t="s">
        <v>12</v>
      </c>
      <c r="C10" s="15"/>
      <c r="D10" s="15"/>
      <c r="E10" s="17"/>
      <c r="F10" s="17"/>
    </row>
    <row r="11" spans="1:6">
      <c r="A11" s="15">
        <v>1</v>
      </c>
      <c r="B11" s="19" t="s">
        <v>13</v>
      </c>
      <c r="C11" s="15"/>
      <c r="D11" s="15"/>
      <c r="E11" s="17"/>
      <c r="F11" s="17"/>
    </row>
    <row r="12" spans="1:6" ht="34.200000000000003">
      <c r="A12" s="15">
        <v>2</v>
      </c>
      <c r="B12" s="20" t="s">
        <v>14</v>
      </c>
      <c r="C12" s="15" t="s">
        <v>15</v>
      </c>
      <c r="D12" s="15">
        <v>4530</v>
      </c>
      <c r="E12" s="21">
        <v>1.7600000000000001E-2</v>
      </c>
      <c r="F12" s="22">
        <f>+ROUND(E12*D12,3)</f>
        <v>79.727999999999994</v>
      </c>
    </row>
    <row r="13" spans="1:6" ht="22.8">
      <c r="A13" s="15">
        <v>3</v>
      </c>
      <c r="B13" s="20" t="s">
        <v>16</v>
      </c>
      <c r="C13" s="15" t="s">
        <v>17</v>
      </c>
      <c r="D13" s="15">
        <v>26</v>
      </c>
      <c r="E13" s="21">
        <v>27.397300000000001</v>
      </c>
      <c r="F13" s="22">
        <f t="shared" ref="F13:F76" si="0">+ROUND(E13*D13,3)</f>
        <v>712.33</v>
      </c>
    </row>
    <row r="14" spans="1:6" ht="22.8">
      <c r="A14" s="15">
        <v>4</v>
      </c>
      <c r="B14" s="20" t="s">
        <v>18</v>
      </c>
      <c r="C14" s="15" t="s">
        <v>19</v>
      </c>
      <c r="D14" s="15">
        <v>323</v>
      </c>
      <c r="E14" s="21">
        <v>1.3875999999999999</v>
      </c>
      <c r="F14" s="22">
        <f t="shared" si="0"/>
        <v>448.19499999999999</v>
      </c>
    </row>
    <row r="15" spans="1:6" ht="22.8">
      <c r="A15" s="15">
        <v>5</v>
      </c>
      <c r="B15" s="20" t="s">
        <v>20</v>
      </c>
      <c r="C15" s="15" t="s">
        <v>17</v>
      </c>
      <c r="D15" s="15">
        <v>0.54</v>
      </c>
      <c r="E15" s="21">
        <v>61.819699999999997</v>
      </c>
      <c r="F15" s="22">
        <f t="shared" si="0"/>
        <v>33.383000000000003</v>
      </c>
    </row>
    <row r="16" spans="1:6" ht="22.8">
      <c r="A16" s="15">
        <v>6</v>
      </c>
      <c r="B16" s="20" t="s">
        <v>21</v>
      </c>
      <c r="C16" s="15" t="s">
        <v>17</v>
      </c>
      <c r="D16" s="15">
        <v>108</v>
      </c>
      <c r="E16" s="21">
        <v>5.6703999999999999</v>
      </c>
      <c r="F16" s="22">
        <f t="shared" si="0"/>
        <v>612.40300000000002</v>
      </c>
    </row>
    <row r="17" spans="1:6" ht="22.8">
      <c r="A17" s="15">
        <v>7</v>
      </c>
      <c r="B17" s="20" t="s">
        <v>22</v>
      </c>
      <c r="C17" s="15" t="s">
        <v>17</v>
      </c>
      <c r="D17" s="15">
        <v>1.1499999999999999</v>
      </c>
      <c r="E17" s="21">
        <v>61.819699999999997</v>
      </c>
      <c r="F17" s="22">
        <f t="shared" si="0"/>
        <v>71.093000000000004</v>
      </c>
    </row>
    <row r="18" spans="1:6" ht="22.8">
      <c r="A18" s="15">
        <v>8</v>
      </c>
      <c r="B18" s="20" t="s">
        <v>23</v>
      </c>
      <c r="C18" s="15" t="s">
        <v>24</v>
      </c>
      <c r="D18" s="15">
        <v>0.33</v>
      </c>
      <c r="E18" s="21">
        <v>84.123699999999999</v>
      </c>
      <c r="F18" s="22">
        <f t="shared" si="0"/>
        <v>27.760999999999999</v>
      </c>
    </row>
    <row r="19" spans="1:6" ht="22.8">
      <c r="A19" s="15">
        <v>9</v>
      </c>
      <c r="B19" s="20" t="s">
        <v>25</v>
      </c>
      <c r="C19" s="15" t="s">
        <v>24</v>
      </c>
      <c r="D19" s="15">
        <v>0.2</v>
      </c>
      <c r="E19" s="21">
        <v>84.123699999999999</v>
      </c>
      <c r="F19" s="22">
        <f t="shared" si="0"/>
        <v>16.824999999999999</v>
      </c>
    </row>
    <row r="20" spans="1:6" ht="34.200000000000003">
      <c r="A20" s="15">
        <v>10</v>
      </c>
      <c r="B20" s="20" t="s">
        <v>26</v>
      </c>
      <c r="C20" s="15" t="s">
        <v>15</v>
      </c>
      <c r="D20" s="15">
        <v>113</v>
      </c>
      <c r="E20" s="21">
        <v>6.83E-2</v>
      </c>
      <c r="F20" s="22">
        <f t="shared" si="0"/>
        <v>7.718</v>
      </c>
    </row>
    <row r="21" spans="1:6" ht="22.8">
      <c r="A21" s="15">
        <v>11</v>
      </c>
      <c r="B21" s="20" t="s">
        <v>27</v>
      </c>
      <c r="C21" s="15" t="s">
        <v>19</v>
      </c>
      <c r="D21" s="15">
        <v>84</v>
      </c>
      <c r="E21" s="21">
        <v>0.6401</v>
      </c>
      <c r="F21" s="22">
        <f t="shared" si="0"/>
        <v>53.768000000000001</v>
      </c>
    </row>
    <row r="22" spans="1:6" ht="22.8">
      <c r="A22" s="15">
        <v>12</v>
      </c>
      <c r="B22" s="20" t="s">
        <v>28</v>
      </c>
      <c r="C22" s="15" t="s">
        <v>17</v>
      </c>
      <c r="D22" s="15">
        <v>5.5</v>
      </c>
      <c r="E22" s="21">
        <v>18.075900000000001</v>
      </c>
      <c r="F22" s="22">
        <f t="shared" si="0"/>
        <v>99.417000000000002</v>
      </c>
    </row>
    <row r="23" spans="1:6" ht="22.8">
      <c r="A23" s="15">
        <v>13</v>
      </c>
      <c r="B23" s="20" t="s">
        <v>29</v>
      </c>
      <c r="C23" s="15" t="s">
        <v>17</v>
      </c>
      <c r="D23" s="15">
        <v>4.8</v>
      </c>
      <c r="E23" s="21">
        <v>11.869899999999999</v>
      </c>
      <c r="F23" s="22">
        <f t="shared" si="0"/>
        <v>56.975999999999999</v>
      </c>
    </row>
    <row r="24" spans="1:6" ht="22.8">
      <c r="A24" s="15">
        <v>14</v>
      </c>
      <c r="B24" s="20" t="s">
        <v>30</v>
      </c>
      <c r="C24" s="15" t="s">
        <v>17</v>
      </c>
      <c r="D24" s="15">
        <v>0.4</v>
      </c>
      <c r="E24" s="21">
        <v>27.397300000000001</v>
      </c>
      <c r="F24" s="22">
        <f t="shared" si="0"/>
        <v>10.959</v>
      </c>
    </row>
    <row r="25" spans="1:6" ht="34.200000000000003">
      <c r="A25" s="15">
        <v>15</v>
      </c>
      <c r="B25" s="20" t="s">
        <v>31</v>
      </c>
      <c r="C25" s="15" t="s">
        <v>32</v>
      </c>
      <c r="D25" s="15">
        <v>6</v>
      </c>
      <c r="E25" s="21">
        <v>3.5135999999999998</v>
      </c>
      <c r="F25" s="22">
        <f t="shared" si="0"/>
        <v>21.082000000000001</v>
      </c>
    </row>
    <row r="26" spans="1:6" ht="22.8">
      <c r="A26" s="15">
        <v>16</v>
      </c>
      <c r="B26" s="20" t="s">
        <v>33</v>
      </c>
      <c r="C26" s="15" t="s">
        <v>32</v>
      </c>
      <c r="D26" s="15">
        <v>20</v>
      </c>
      <c r="E26" s="21">
        <v>0.50470000000000004</v>
      </c>
      <c r="F26" s="22">
        <f t="shared" si="0"/>
        <v>10.093999999999999</v>
      </c>
    </row>
    <row r="27" spans="1:6" ht="22.8">
      <c r="A27" s="15">
        <v>17</v>
      </c>
      <c r="B27" s="20" t="s">
        <v>34</v>
      </c>
      <c r="C27" s="15" t="s">
        <v>24</v>
      </c>
      <c r="D27" s="15">
        <v>404.7</v>
      </c>
      <c r="E27" s="21">
        <v>0.70389999999999997</v>
      </c>
      <c r="F27" s="22">
        <f t="shared" si="0"/>
        <v>284.86799999999999</v>
      </c>
    </row>
    <row r="28" spans="1:6" ht="22.8">
      <c r="A28" s="15">
        <v>18</v>
      </c>
      <c r="B28" s="20" t="s">
        <v>35</v>
      </c>
      <c r="C28" s="15" t="s">
        <v>24</v>
      </c>
      <c r="D28" s="23">
        <v>404.7</v>
      </c>
      <c r="E28" s="21">
        <v>3.5190999999999999</v>
      </c>
      <c r="F28" s="22">
        <f t="shared" si="0"/>
        <v>1424.18</v>
      </c>
    </row>
    <row r="29" spans="1:6" ht="22.8">
      <c r="A29" s="15">
        <v>19</v>
      </c>
      <c r="B29" s="20" t="s">
        <v>36</v>
      </c>
      <c r="C29" s="15" t="s">
        <v>24</v>
      </c>
      <c r="D29" s="23">
        <v>404.7</v>
      </c>
      <c r="E29" s="21">
        <v>0.86019999999999996</v>
      </c>
      <c r="F29" s="22">
        <f t="shared" si="0"/>
        <v>348.12299999999999</v>
      </c>
    </row>
    <row r="30" spans="1:6" ht="22.8">
      <c r="A30" s="15">
        <v>20</v>
      </c>
      <c r="B30" s="19" t="s">
        <v>37</v>
      </c>
      <c r="C30" s="15"/>
      <c r="D30" s="15"/>
      <c r="E30" s="24"/>
      <c r="F30" s="22">
        <f>+ROUND(E30*D30,3)</f>
        <v>0</v>
      </c>
    </row>
    <row r="31" spans="1:6" ht="22.8">
      <c r="A31" s="15">
        <v>21</v>
      </c>
      <c r="B31" s="20" t="s">
        <v>38</v>
      </c>
      <c r="C31" s="15" t="s">
        <v>17</v>
      </c>
      <c r="D31" s="15">
        <v>128.69999999999999</v>
      </c>
      <c r="E31" s="21">
        <v>6.1181000000000001</v>
      </c>
      <c r="F31" s="22">
        <f t="shared" si="0"/>
        <v>787.399</v>
      </c>
    </row>
    <row r="32" spans="1:6" ht="34.200000000000003">
      <c r="A32" s="15">
        <v>22</v>
      </c>
      <c r="B32" s="20" t="s">
        <v>39</v>
      </c>
      <c r="C32" s="15" t="s">
        <v>17</v>
      </c>
      <c r="D32" s="15">
        <v>32.18</v>
      </c>
      <c r="E32" s="21">
        <v>10.6571</v>
      </c>
      <c r="F32" s="22">
        <f t="shared" si="0"/>
        <v>342.94499999999999</v>
      </c>
    </row>
    <row r="33" spans="1:6" ht="34.200000000000003">
      <c r="A33" s="15">
        <v>23</v>
      </c>
      <c r="B33" s="20" t="s">
        <v>40</v>
      </c>
      <c r="C33" s="15" t="s">
        <v>19</v>
      </c>
      <c r="D33" s="15">
        <v>177</v>
      </c>
      <c r="E33" s="21">
        <v>12.6251</v>
      </c>
      <c r="F33" s="22">
        <f t="shared" si="0"/>
        <v>2234.643</v>
      </c>
    </row>
    <row r="34" spans="1:6" ht="34.200000000000003">
      <c r="A34" s="15">
        <v>24</v>
      </c>
      <c r="B34" s="20" t="s">
        <v>41</v>
      </c>
      <c r="C34" s="15" t="s">
        <v>19</v>
      </c>
      <c r="D34" s="15">
        <v>1110</v>
      </c>
      <c r="E34" s="21">
        <v>9.7477</v>
      </c>
      <c r="F34" s="22">
        <f t="shared" si="0"/>
        <v>10819.947</v>
      </c>
    </row>
    <row r="35" spans="1:6" ht="34.200000000000003">
      <c r="A35" s="15">
        <v>25</v>
      </c>
      <c r="B35" s="20" t="s">
        <v>42</v>
      </c>
      <c r="C35" s="15" t="s">
        <v>15</v>
      </c>
      <c r="D35" s="15">
        <v>605</v>
      </c>
      <c r="E35" s="21">
        <v>1.5711999999999999</v>
      </c>
      <c r="F35" s="22">
        <f t="shared" si="0"/>
        <v>950.57600000000002</v>
      </c>
    </row>
    <row r="36" spans="1:6" ht="34.200000000000003">
      <c r="A36" s="15">
        <v>26</v>
      </c>
      <c r="B36" s="20" t="s">
        <v>43</v>
      </c>
      <c r="C36" s="15" t="s">
        <v>17</v>
      </c>
      <c r="D36" s="15">
        <v>30.25</v>
      </c>
      <c r="E36" s="21">
        <v>28.256</v>
      </c>
      <c r="F36" s="22">
        <f t="shared" si="0"/>
        <v>854.74400000000003</v>
      </c>
    </row>
    <row r="37" spans="1:6" ht="34.200000000000003">
      <c r="A37" s="15">
        <v>27</v>
      </c>
      <c r="B37" s="20" t="s">
        <v>44</v>
      </c>
      <c r="C37" s="15" t="s">
        <v>15</v>
      </c>
      <c r="D37" s="15">
        <v>605</v>
      </c>
      <c r="E37" s="21">
        <v>7.8303000000000003</v>
      </c>
      <c r="F37" s="22">
        <f t="shared" si="0"/>
        <v>4737.3320000000003</v>
      </c>
    </row>
    <row r="38" spans="1:6" ht="34.200000000000003">
      <c r="A38" s="15">
        <v>28</v>
      </c>
      <c r="B38" s="20" t="s">
        <v>45</v>
      </c>
      <c r="C38" s="15" t="s">
        <v>17</v>
      </c>
      <c r="D38" s="15">
        <v>7.8</v>
      </c>
      <c r="E38" s="21">
        <v>12.2324</v>
      </c>
      <c r="F38" s="22">
        <f t="shared" si="0"/>
        <v>95.412999999999997</v>
      </c>
    </row>
    <row r="39" spans="1:6" ht="22.8">
      <c r="A39" s="15">
        <v>29</v>
      </c>
      <c r="B39" s="19" t="s">
        <v>46</v>
      </c>
      <c r="C39" s="15"/>
      <c r="D39" s="15"/>
      <c r="E39" s="24"/>
      <c r="F39" s="22">
        <f t="shared" si="0"/>
        <v>0</v>
      </c>
    </row>
    <row r="40" spans="1:6" ht="45.6">
      <c r="A40" s="15">
        <v>30</v>
      </c>
      <c r="B40" s="20" t="s">
        <v>47</v>
      </c>
      <c r="C40" s="15" t="s">
        <v>17</v>
      </c>
      <c r="D40" s="15">
        <v>66</v>
      </c>
      <c r="E40" s="21">
        <v>1.1535</v>
      </c>
      <c r="F40" s="22">
        <f t="shared" si="0"/>
        <v>76.131</v>
      </c>
    </row>
    <row r="41" spans="1:6" ht="22.8">
      <c r="A41" s="15">
        <v>31</v>
      </c>
      <c r="B41" s="20" t="s">
        <v>48</v>
      </c>
      <c r="C41" s="15" t="s">
        <v>15</v>
      </c>
      <c r="D41" s="15">
        <v>682</v>
      </c>
      <c r="E41" s="21">
        <v>2.5356999999999998</v>
      </c>
      <c r="F41" s="22">
        <f t="shared" si="0"/>
        <v>1729.347</v>
      </c>
    </row>
    <row r="42" spans="1:6" ht="22.8">
      <c r="A42" s="15">
        <v>32</v>
      </c>
      <c r="B42" s="20" t="s">
        <v>49</v>
      </c>
      <c r="C42" s="15" t="s">
        <v>15</v>
      </c>
      <c r="D42" s="15">
        <v>62</v>
      </c>
      <c r="E42" s="21">
        <v>1.2487999999999999</v>
      </c>
      <c r="F42" s="22">
        <f t="shared" si="0"/>
        <v>77.426000000000002</v>
      </c>
    </row>
    <row r="43" spans="1:6" ht="22.8">
      <c r="A43" s="15">
        <v>33</v>
      </c>
      <c r="B43" s="20" t="s">
        <v>50</v>
      </c>
      <c r="C43" s="15" t="s">
        <v>17</v>
      </c>
      <c r="D43" s="15">
        <v>24.8</v>
      </c>
      <c r="E43" s="21">
        <v>16.496099999999998</v>
      </c>
      <c r="F43" s="22">
        <f t="shared" si="0"/>
        <v>409.10300000000001</v>
      </c>
    </row>
    <row r="44" spans="1:6" ht="22.8">
      <c r="A44" s="15">
        <v>34</v>
      </c>
      <c r="B44" s="20" t="s">
        <v>51</v>
      </c>
      <c r="C44" s="15" t="s">
        <v>15</v>
      </c>
      <c r="D44" s="15">
        <v>620</v>
      </c>
      <c r="E44" s="21">
        <v>1.8740000000000001</v>
      </c>
      <c r="F44" s="22">
        <f t="shared" si="0"/>
        <v>1161.8800000000001</v>
      </c>
    </row>
    <row r="45" spans="1:6" ht="34.200000000000003">
      <c r="A45" s="15">
        <v>35</v>
      </c>
      <c r="B45" s="20" t="s">
        <v>52</v>
      </c>
      <c r="C45" s="15" t="s">
        <v>15</v>
      </c>
      <c r="D45" s="15">
        <v>620</v>
      </c>
      <c r="E45" s="21">
        <v>4.1413000000000002</v>
      </c>
      <c r="F45" s="22">
        <f t="shared" si="0"/>
        <v>2567.6060000000002</v>
      </c>
    </row>
    <row r="46" spans="1:6" ht="34.200000000000003">
      <c r="A46" s="15">
        <v>36</v>
      </c>
      <c r="B46" s="20" t="s">
        <v>53</v>
      </c>
      <c r="C46" s="15" t="s">
        <v>15</v>
      </c>
      <c r="D46" s="15">
        <v>42</v>
      </c>
      <c r="E46" s="21">
        <v>1.8740000000000001</v>
      </c>
      <c r="F46" s="22">
        <f t="shared" si="0"/>
        <v>78.707999999999998</v>
      </c>
    </row>
    <row r="47" spans="1:6" ht="45.6">
      <c r="A47" s="15">
        <v>37</v>
      </c>
      <c r="B47" s="20" t="s">
        <v>54</v>
      </c>
      <c r="C47" s="15" t="s">
        <v>15</v>
      </c>
      <c r="D47" s="15">
        <v>42</v>
      </c>
      <c r="E47" s="21">
        <v>4.3556999999999997</v>
      </c>
      <c r="F47" s="22">
        <f t="shared" si="0"/>
        <v>182.93899999999999</v>
      </c>
    </row>
    <row r="48" spans="1:6" ht="22.8">
      <c r="A48" s="15">
        <v>38</v>
      </c>
      <c r="B48" s="20" t="s">
        <v>55</v>
      </c>
      <c r="C48" s="15" t="s">
        <v>15</v>
      </c>
      <c r="D48" s="15">
        <v>790</v>
      </c>
      <c r="E48" s="21">
        <v>1.8740000000000001</v>
      </c>
      <c r="F48" s="22">
        <f t="shared" si="0"/>
        <v>1480.46</v>
      </c>
    </row>
    <row r="49" spans="1:6" ht="45.6">
      <c r="A49" s="15">
        <v>39</v>
      </c>
      <c r="B49" s="20" t="s">
        <v>56</v>
      </c>
      <c r="C49" s="15" t="s">
        <v>15</v>
      </c>
      <c r="D49" s="15">
        <v>790</v>
      </c>
      <c r="E49" s="21">
        <v>4.1413000000000002</v>
      </c>
      <c r="F49" s="22">
        <f t="shared" si="0"/>
        <v>3271.627</v>
      </c>
    </row>
    <row r="50" spans="1:6" ht="22.8">
      <c r="A50" s="15">
        <v>40</v>
      </c>
      <c r="B50" s="20" t="s">
        <v>57</v>
      </c>
      <c r="C50" s="15" t="s">
        <v>15</v>
      </c>
      <c r="D50" s="15">
        <v>7.1</v>
      </c>
      <c r="E50" s="21">
        <v>6.1181000000000001</v>
      </c>
      <c r="F50" s="22">
        <f t="shared" si="0"/>
        <v>43.439</v>
      </c>
    </row>
    <row r="51" spans="1:6" ht="22.8">
      <c r="A51" s="15">
        <v>41</v>
      </c>
      <c r="B51" s="20" t="s">
        <v>58</v>
      </c>
      <c r="C51" s="15" t="s">
        <v>17</v>
      </c>
      <c r="D51" s="15">
        <v>1.18</v>
      </c>
      <c r="E51" s="21">
        <v>17.0885</v>
      </c>
      <c r="F51" s="22">
        <f t="shared" si="0"/>
        <v>20.164000000000001</v>
      </c>
    </row>
    <row r="52" spans="1:6" ht="22.8">
      <c r="A52" s="15">
        <v>42</v>
      </c>
      <c r="B52" s="20" t="s">
        <v>59</v>
      </c>
      <c r="C52" s="15" t="s">
        <v>17</v>
      </c>
      <c r="D52" s="15">
        <v>3.33</v>
      </c>
      <c r="E52" s="21">
        <v>44.043599999999998</v>
      </c>
      <c r="F52" s="22">
        <f t="shared" si="0"/>
        <v>146.66499999999999</v>
      </c>
    </row>
    <row r="53" spans="1:6">
      <c r="A53" s="15">
        <v>43</v>
      </c>
      <c r="B53" s="20" t="s">
        <v>60</v>
      </c>
      <c r="C53" s="15" t="s">
        <v>61</v>
      </c>
      <c r="D53" s="15">
        <v>259</v>
      </c>
      <c r="E53" s="21">
        <v>0.42120000000000002</v>
      </c>
      <c r="F53" s="22">
        <f t="shared" si="0"/>
        <v>109.09099999999999</v>
      </c>
    </row>
    <row r="54" spans="1:6" ht="22.8">
      <c r="A54" s="15">
        <v>44</v>
      </c>
      <c r="B54" s="20" t="s">
        <v>62</v>
      </c>
      <c r="C54" s="15" t="s">
        <v>32</v>
      </c>
      <c r="D54" s="15">
        <v>1</v>
      </c>
      <c r="E54" s="21">
        <v>1647.1001000000001</v>
      </c>
      <c r="F54" s="22">
        <f t="shared" si="0"/>
        <v>1647.1</v>
      </c>
    </row>
    <row r="55" spans="1:6" ht="34.200000000000003">
      <c r="A55" s="15">
        <v>45</v>
      </c>
      <c r="B55" s="20" t="s">
        <v>63</v>
      </c>
      <c r="C55" s="15" t="s">
        <v>15</v>
      </c>
      <c r="D55" s="15">
        <v>2.5</v>
      </c>
      <c r="E55" s="21">
        <v>13.652200000000001</v>
      </c>
      <c r="F55" s="22">
        <f t="shared" si="0"/>
        <v>34.131</v>
      </c>
    </row>
    <row r="56" spans="1:6" ht="22.8">
      <c r="A56" s="15">
        <v>46</v>
      </c>
      <c r="B56" s="20" t="s">
        <v>58</v>
      </c>
      <c r="C56" s="15" t="s">
        <v>17</v>
      </c>
      <c r="D56" s="15">
        <v>39</v>
      </c>
      <c r="E56" s="21">
        <v>17.0885</v>
      </c>
      <c r="F56" s="22">
        <f t="shared" si="0"/>
        <v>666.452</v>
      </c>
    </row>
    <row r="57" spans="1:6" ht="57">
      <c r="A57" s="15">
        <v>47</v>
      </c>
      <c r="B57" s="20" t="s">
        <v>64</v>
      </c>
      <c r="C57" s="15" t="s">
        <v>17</v>
      </c>
      <c r="D57" s="15">
        <v>39</v>
      </c>
      <c r="E57" s="21">
        <v>57.3827</v>
      </c>
      <c r="F57" s="22">
        <f t="shared" si="0"/>
        <v>2237.9250000000002</v>
      </c>
    </row>
    <row r="58" spans="1:6" ht="68.400000000000006">
      <c r="A58" s="15">
        <v>48</v>
      </c>
      <c r="B58" s="20" t="s">
        <v>65</v>
      </c>
      <c r="C58" s="15" t="s">
        <v>15</v>
      </c>
      <c r="D58" s="15">
        <v>390</v>
      </c>
      <c r="E58" s="21">
        <v>24.401599999999998</v>
      </c>
      <c r="F58" s="22">
        <f t="shared" si="0"/>
        <v>9516.6239999999998</v>
      </c>
    </row>
    <row r="59" spans="1:6" ht="22.8">
      <c r="A59" s="15">
        <v>49</v>
      </c>
      <c r="B59" s="20" t="s">
        <v>66</v>
      </c>
      <c r="C59" s="15" t="s">
        <v>15</v>
      </c>
      <c r="D59" s="15">
        <v>35</v>
      </c>
      <c r="E59" s="21">
        <v>6.5880000000000001</v>
      </c>
      <c r="F59" s="22">
        <f t="shared" si="0"/>
        <v>230.58</v>
      </c>
    </row>
    <row r="60" spans="1:6" ht="22.8">
      <c r="A60" s="15">
        <v>50</v>
      </c>
      <c r="B60" s="20" t="s">
        <v>67</v>
      </c>
      <c r="C60" s="15" t="s">
        <v>15</v>
      </c>
      <c r="D60" s="15">
        <v>1200</v>
      </c>
      <c r="E60" s="21">
        <v>1.7600000000000001E-2</v>
      </c>
      <c r="F60" s="22">
        <f t="shared" si="0"/>
        <v>21.12</v>
      </c>
    </row>
    <row r="61" spans="1:6" ht="22.8">
      <c r="A61" s="15">
        <v>51</v>
      </c>
      <c r="B61" s="20" t="s">
        <v>68</v>
      </c>
      <c r="C61" s="15" t="s">
        <v>19</v>
      </c>
      <c r="D61" s="15">
        <v>10500</v>
      </c>
      <c r="E61" s="21">
        <v>1.0162</v>
      </c>
      <c r="F61" s="22">
        <f t="shared" si="0"/>
        <v>10670.1</v>
      </c>
    </row>
    <row r="62" spans="1:6" ht="22.8">
      <c r="A62" s="15">
        <v>52</v>
      </c>
      <c r="B62" s="20" t="s">
        <v>69</v>
      </c>
      <c r="C62" s="15" t="s">
        <v>32</v>
      </c>
      <c r="D62" s="15">
        <v>120</v>
      </c>
      <c r="E62" s="21">
        <v>1.8228</v>
      </c>
      <c r="F62" s="22">
        <f t="shared" si="0"/>
        <v>218.73599999999999</v>
      </c>
    </row>
    <row r="63" spans="1:6">
      <c r="A63" s="15">
        <v>53</v>
      </c>
      <c r="B63" s="20" t="s">
        <v>70</v>
      </c>
      <c r="C63" s="15" t="s">
        <v>32</v>
      </c>
      <c r="D63" s="15">
        <v>120</v>
      </c>
      <c r="E63" s="21">
        <v>3.6879</v>
      </c>
      <c r="F63" s="22">
        <f t="shared" si="0"/>
        <v>442.548</v>
      </c>
    </row>
    <row r="64" spans="1:6" ht="22.8">
      <c r="A64" s="15">
        <v>54</v>
      </c>
      <c r="B64" s="20" t="s">
        <v>71</v>
      </c>
      <c r="C64" s="15" t="s">
        <v>24</v>
      </c>
      <c r="D64" s="15">
        <v>264.8</v>
      </c>
      <c r="E64" s="21">
        <v>0.70389999999999997</v>
      </c>
      <c r="F64" s="22">
        <f t="shared" si="0"/>
        <v>186.393</v>
      </c>
    </row>
    <row r="65" spans="1:6" ht="22.8">
      <c r="A65" s="15">
        <v>55</v>
      </c>
      <c r="B65" s="20" t="s">
        <v>72</v>
      </c>
      <c r="C65" s="15" t="s">
        <v>24</v>
      </c>
      <c r="D65" s="15">
        <v>393.5</v>
      </c>
      <c r="E65" s="21">
        <v>3.5190999999999999</v>
      </c>
      <c r="F65" s="22">
        <f t="shared" si="0"/>
        <v>1384.7660000000001</v>
      </c>
    </row>
    <row r="66" spans="1:6" ht="34.200000000000003">
      <c r="A66" s="15">
        <v>56</v>
      </c>
      <c r="B66" s="20" t="s">
        <v>73</v>
      </c>
      <c r="C66" s="15" t="s">
        <v>17</v>
      </c>
      <c r="D66" s="15">
        <v>202</v>
      </c>
      <c r="E66" s="21">
        <v>5.33E-2</v>
      </c>
      <c r="F66" s="22">
        <f t="shared" si="0"/>
        <v>10.766999999999999</v>
      </c>
    </row>
    <row r="67" spans="1:6" ht="22.8">
      <c r="A67" s="15">
        <v>57</v>
      </c>
      <c r="B67" s="20" t="s">
        <v>74</v>
      </c>
      <c r="C67" s="15" t="s">
        <v>17</v>
      </c>
      <c r="D67" s="15">
        <v>25.7</v>
      </c>
      <c r="E67" s="21">
        <v>1.7723</v>
      </c>
      <c r="F67" s="22">
        <f t="shared" si="0"/>
        <v>45.548000000000002</v>
      </c>
    </row>
    <row r="68" spans="1:6" ht="22.8">
      <c r="A68" s="15">
        <v>58</v>
      </c>
      <c r="B68" s="19" t="s">
        <v>75</v>
      </c>
      <c r="C68" s="15"/>
      <c r="D68" s="15"/>
      <c r="E68" s="24"/>
      <c r="F68" s="22">
        <f t="shared" si="0"/>
        <v>0</v>
      </c>
    </row>
    <row r="69" spans="1:6" ht="22.8">
      <c r="A69" s="15">
        <v>59</v>
      </c>
      <c r="B69" s="20" t="s">
        <v>76</v>
      </c>
      <c r="C69" s="15" t="s">
        <v>17</v>
      </c>
      <c r="D69" s="15">
        <v>1.1000000000000001</v>
      </c>
      <c r="E69" s="21">
        <v>6.1181000000000001</v>
      </c>
      <c r="F69" s="22">
        <f t="shared" si="0"/>
        <v>6.73</v>
      </c>
    </row>
    <row r="70" spans="1:6" ht="22.8">
      <c r="A70" s="15">
        <v>60</v>
      </c>
      <c r="B70" s="20" t="s">
        <v>77</v>
      </c>
      <c r="C70" s="15" t="s">
        <v>17</v>
      </c>
      <c r="D70" s="15">
        <v>0.33</v>
      </c>
      <c r="E70" s="21">
        <v>17.0885</v>
      </c>
      <c r="F70" s="22">
        <f t="shared" si="0"/>
        <v>5.6390000000000002</v>
      </c>
    </row>
    <row r="71" spans="1:6" ht="34.200000000000003">
      <c r="A71" s="15">
        <v>61</v>
      </c>
      <c r="B71" s="20" t="s">
        <v>78</v>
      </c>
      <c r="C71" s="15" t="s">
        <v>17</v>
      </c>
      <c r="D71" s="15">
        <v>3.96</v>
      </c>
      <c r="E71" s="21">
        <v>44.043599999999998</v>
      </c>
      <c r="F71" s="22">
        <f t="shared" si="0"/>
        <v>174.41300000000001</v>
      </c>
    </row>
    <row r="72" spans="1:6" ht="22.8">
      <c r="A72" s="15">
        <v>62</v>
      </c>
      <c r="B72" s="20" t="s">
        <v>79</v>
      </c>
      <c r="C72" s="15" t="s">
        <v>32</v>
      </c>
      <c r="D72" s="15">
        <v>11</v>
      </c>
      <c r="E72" s="21">
        <v>102.24639999999999</v>
      </c>
      <c r="F72" s="22">
        <f t="shared" si="0"/>
        <v>1124.71</v>
      </c>
    </row>
    <row r="73" spans="1:6" ht="22.8">
      <c r="A73" s="15">
        <v>63</v>
      </c>
      <c r="B73" s="20" t="s">
        <v>80</v>
      </c>
      <c r="C73" s="15" t="s">
        <v>24</v>
      </c>
      <c r="D73" s="15">
        <v>2.15</v>
      </c>
      <c r="E73" s="21">
        <v>0.70389999999999997</v>
      </c>
      <c r="F73" s="22">
        <f t="shared" si="0"/>
        <v>1.5129999999999999</v>
      </c>
    </row>
    <row r="74" spans="1:6" ht="22.8">
      <c r="A74" s="15">
        <v>64</v>
      </c>
      <c r="B74" s="20" t="s">
        <v>81</v>
      </c>
      <c r="C74" s="15" t="s">
        <v>24</v>
      </c>
      <c r="D74" s="15">
        <v>2.15</v>
      </c>
      <c r="E74" s="21">
        <v>3.5190999999999999</v>
      </c>
      <c r="F74" s="22">
        <f t="shared" si="0"/>
        <v>7.5659999999999998</v>
      </c>
    </row>
    <row r="75" spans="1:6" ht="34.200000000000003">
      <c r="A75" s="15">
        <v>65</v>
      </c>
      <c r="B75" s="20" t="s">
        <v>82</v>
      </c>
      <c r="C75" s="15" t="s">
        <v>17</v>
      </c>
      <c r="D75" s="15">
        <v>1</v>
      </c>
      <c r="E75" s="21">
        <v>5.33E-2</v>
      </c>
      <c r="F75" s="22">
        <f t="shared" si="0"/>
        <v>5.2999999999999999E-2</v>
      </c>
    </row>
    <row r="76" spans="1:6">
      <c r="A76" s="15">
        <v>66</v>
      </c>
      <c r="B76" s="19" t="s">
        <v>83</v>
      </c>
      <c r="C76" s="15"/>
      <c r="D76" s="15"/>
      <c r="E76" s="24"/>
      <c r="F76" s="22">
        <f t="shared" si="0"/>
        <v>0</v>
      </c>
    </row>
    <row r="77" spans="1:6" ht="22.8">
      <c r="A77" s="15">
        <v>67</v>
      </c>
      <c r="B77" s="20" t="s">
        <v>76</v>
      </c>
      <c r="C77" s="15" t="s">
        <v>17</v>
      </c>
      <c r="D77" s="15">
        <v>4.42</v>
      </c>
      <c r="E77" s="21">
        <v>6.1181000000000001</v>
      </c>
      <c r="F77" s="22">
        <f t="shared" ref="F77:F87" si="1">+ROUND(E77*D77,3)</f>
        <v>27.042000000000002</v>
      </c>
    </row>
    <row r="78" spans="1:6" ht="22.8">
      <c r="A78" s="15">
        <v>68</v>
      </c>
      <c r="B78" s="20" t="s">
        <v>77</v>
      </c>
      <c r="C78" s="15" t="s">
        <v>17</v>
      </c>
      <c r="D78" s="15">
        <v>1.02</v>
      </c>
      <c r="E78" s="21">
        <v>17.0885</v>
      </c>
      <c r="F78" s="22">
        <f t="shared" si="1"/>
        <v>17.43</v>
      </c>
    </row>
    <row r="79" spans="1:6" ht="22.8">
      <c r="A79" s="15">
        <v>69</v>
      </c>
      <c r="B79" s="20" t="s">
        <v>84</v>
      </c>
      <c r="C79" s="15" t="s">
        <v>17</v>
      </c>
      <c r="D79" s="15">
        <v>3.4</v>
      </c>
      <c r="E79" s="21">
        <v>44.043599999999998</v>
      </c>
      <c r="F79" s="22">
        <f t="shared" si="1"/>
        <v>149.74799999999999</v>
      </c>
    </row>
    <row r="80" spans="1:6" ht="22.8">
      <c r="A80" s="15">
        <v>70</v>
      </c>
      <c r="B80" s="20" t="s">
        <v>85</v>
      </c>
      <c r="C80" s="15" t="s">
        <v>24</v>
      </c>
      <c r="D80" s="15">
        <v>1.224</v>
      </c>
      <c r="E80" s="21">
        <v>1166.2001</v>
      </c>
      <c r="F80" s="22">
        <f t="shared" si="1"/>
        <v>1427.4290000000001</v>
      </c>
    </row>
    <row r="81" spans="1:6" ht="34.200000000000003">
      <c r="A81" s="15">
        <v>71</v>
      </c>
      <c r="B81" s="20" t="s">
        <v>86</v>
      </c>
      <c r="C81" s="15" t="s">
        <v>15</v>
      </c>
      <c r="D81" s="15">
        <v>31</v>
      </c>
      <c r="E81" s="21">
        <v>12.933299999999999</v>
      </c>
      <c r="F81" s="22">
        <f t="shared" si="1"/>
        <v>400.93200000000002</v>
      </c>
    </row>
    <row r="82" spans="1:6" ht="22.8">
      <c r="A82" s="15">
        <v>72</v>
      </c>
      <c r="B82" s="20" t="s">
        <v>87</v>
      </c>
      <c r="C82" s="15" t="s">
        <v>15</v>
      </c>
      <c r="D82" s="15">
        <v>90</v>
      </c>
      <c r="E82" s="21">
        <v>0.73819999999999997</v>
      </c>
      <c r="F82" s="22">
        <f t="shared" si="1"/>
        <v>66.438000000000002</v>
      </c>
    </row>
    <row r="83" spans="1:6" ht="34.200000000000003">
      <c r="A83" s="15">
        <v>73</v>
      </c>
      <c r="B83" s="20" t="s">
        <v>88</v>
      </c>
      <c r="C83" s="15" t="s">
        <v>24</v>
      </c>
      <c r="D83" s="15">
        <v>0.46</v>
      </c>
      <c r="E83" s="21">
        <v>48.442700000000002</v>
      </c>
      <c r="F83" s="22">
        <f t="shared" si="1"/>
        <v>22.283999999999999</v>
      </c>
    </row>
    <row r="84" spans="1:6" ht="22.8">
      <c r="A84" s="15">
        <v>74</v>
      </c>
      <c r="B84" s="20" t="s">
        <v>80</v>
      </c>
      <c r="C84" s="15" t="s">
        <v>24</v>
      </c>
      <c r="D84" s="15">
        <v>8.6199999999999992</v>
      </c>
      <c r="E84" s="21">
        <v>0.70389999999999997</v>
      </c>
      <c r="F84" s="22">
        <f t="shared" si="1"/>
        <v>6.0679999999999996</v>
      </c>
    </row>
    <row r="85" spans="1:6" ht="22.8">
      <c r="A85" s="15">
        <v>75</v>
      </c>
      <c r="B85" s="20" t="s">
        <v>89</v>
      </c>
      <c r="C85" s="15" t="s">
        <v>24</v>
      </c>
      <c r="D85" s="15">
        <v>8.6199999999999992</v>
      </c>
      <c r="E85" s="21">
        <v>3.5190999999999999</v>
      </c>
      <c r="F85" s="22">
        <f t="shared" si="1"/>
        <v>30.335000000000001</v>
      </c>
    </row>
    <row r="86" spans="1:6" ht="34.200000000000003">
      <c r="A86" s="15">
        <v>76</v>
      </c>
      <c r="B86" s="20" t="s">
        <v>82</v>
      </c>
      <c r="C86" s="15" t="s">
        <v>17</v>
      </c>
      <c r="D86" s="15">
        <v>4</v>
      </c>
      <c r="E86" s="21">
        <v>5.33E-2</v>
      </c>
      <c r="F86" s="22">
        <f t="shared" si="1"/>
        <v>0.21299999999999999</v>
      </c>
    </row>
    <row r="87" spans="1:6" ht="22.8">
      <c r="A87" s="15">
        <v>77</v>
      </c>
      <c r="B87" s="20" t="s">
        <v>90</v>
      </c>
      <c r="C87" s="15" t="s">
        <v>15</v>
      </c>
      <c r="D87" s="15">
        <v>264</v>
      </c>
      <c r="E87" s="21">
        <v>13.1508</v>
      </c>
      <c r="F87" s="22">
        <f t="shared" si="1"/>
        <v>3471.8110000000001</v>
      </c>
    </row>
    <row r="88" spans="1:6" ht="26.4">
      <c r="A88" s="15"/>
      <c r="B88" s="16" t="s">
        <v>91</v>
      </c>
      <c r="C88" s="15"/>
      <c r="D88" s="15"/>
      <c r="E88" s="24"/>
      <c r="F88" s="25">
        <f>ROUND(SUM(F12:F87),3)</f>
        <v>70749.631999999998</v>
      </c>
    </row>
    <row r="89" spans="1:6" s="29" customFormat="1" ht="17.399999999999999">
      <c r="A89" s="26"/>
      <c r="B89" s="16" t="s">
        <v>92</v>
      </c>
      <c r="C89" s="27"/>
      <c r="D89" s="28"/>
      <c r="E89" s="28"/>
      <c r="F89" s="28"/>
    </row>
    <row r="90" spans="1:6" ht="50.25" customHeight="1">
      <c r="A90" s="30">
        <v>1</v>
      </c>
      <c r="B90" s="31" t="s">
        <v>470</v>
      </c>
      <c r="C90" s="32" t="s">
        <v>471</v>
      </c>
      <c r="D90" s="33">
        <v>1</v>
      </c>
      <c r="E90" s="17">
        <v>21724.506000000001</v>
      </c>
      <c r="F90" s="22">
        <v>21724.506000000001</v>
      </c>
    </row>
    <row r="91" spans="1:6">
      <c r="A91" s="34"/>
      <c r="B91" s="35" t="s">
        <v>472</v>
      </c>
      <c r="C91" s="33"/>
      <c r="D91" s="36"/>
      <c r="E91" s="37"/>
      <c r="F91" s="38">
        <f>SUM(F90:F90)</f>
        <v>21724.506000000001</v>
      </c>
    </row>
    <row r="92" spans="1:6" ht="13.2">
      <c r="A92" s="69"/>
      <c r="B92" s="70" t="s">
        <v>93</v>
      </c>
      <c r="C92" s="71"/>
      <c r="D92" s="71"/>
      <c r="E92" s="72"/>
      <c r="F92" s="73">
        <f>F88+F91</f>
        <v>92474.138000000006</v>
      </c>
    </row>
    <row r="93" spans="1:6" ht="26.4">
      <c r="A93" s="15"/>
      <c r="B93" s="16" t="s">
        <v>94</v>
      </c>
      <c r="C93" s="15"/>
      <c r="D93" s="15"/>
      <c r="E93" s="21"/>
      <c r="F93" s="22"/>
    </row>
    <row r="94" spans="1:6" ht="26.4">
      <c r="A94" s="39">
        <v>1</v>
      </c>
      <c r="B94" s="39" t="s">
        <v>95</v>
      </c>
      <c r="C94" s="15"/>
      <c r="D94" s="15"/>
      <c r="E94" s="21"/>
      <c r="F94" s="22"/>
    </row>
    <row r="95" spans="1:6" ht="22.8">
      <c r="A95" s="15">
        <v>2</v>
      </c>
      <c r="B95" s="20" t="s">
        <v>96</v>
      </c>
      <c r="C95" s="15" t="s">
        <v>17</v>
      </c>
      <c r="D95" s="15">
        <v>104.4</v>
      </c>
      <c r="E95" s="21">
        <v>6.1181000000000001</v>
      </c>
      <c r="F95" s="22">
        <f>ROUND(E95*D95,3)</f>
        <v>638.73</v>
      </c>
    </row>
    <row r="96" spans="1:6" ht="22.8">
      <c r="A96" s="15">
        <v>3</v>
      </c>
      <c r="B96" s="20" t="s">
        <v>97</v>
      </c>
      <c r="C96" s="15" t="s">
        <v>24</v>
      </c>
      <c r="D96" s="15">
        <v>203.6</v>
      </c>
      <c r="E96" s="21">
        <v>0.70389999999999997</v>
      </c>
      <c r="F96" s="22">
        <f t="shared" ref="F96:F136" si="2">ROUND(E96*D96,3)</f>
        <v>143.31399999999999</v>
      </c>
    </row>
    <row r="97" spans="1:6" ht="22.8">
      <c r="A97" s="15">
        <v>4</v>
      </c>
      <c r="B97" s="20" t="s">
        <v>98</v>
      </c>
      <c r="C97" s="15" t="s">
        <v>24</v>
      </c>
      <c r="D97" s="15">
        <v>203.6</v>
      </c>
      <c r="E97" s="21">
        <v>3.5190999999999999</v>
      </c>
      <c r="F97" s="22">
        <f t="shared" si="2"/>
        <v>716.48900000000003</v>
      </c>
    </row>
    <row r="98" spans="1:6" ht="34.200000000000003">
      <c r="A98" s="15">
        <v>5</v>
      </c>
      <c r="B98" s="20" t="s">
        <v>99</v>
      </c>
      <c r="C98" s="15" t="s">
        <v>17</v>
      </c>
      <c r="D98" s="15">
        <v>104</v>
      </c>
      <c r="E98" s="21">
        <v>5.33E-2</v>
      </c>
      <c r="F98" s="22">
        <f t="shared" si="2"/>
        <v>5.5430000000000001</v>
      </c>
    </row>
    <row r="99" spans="1:6" ht="22.8">
      <c r="A99" s="15">
        <v>6</v>
      </c>
      <c r="B99" s="20" t="s">
        <v>100</v>
      </c>
      <c r="C99" s="15" t="s">
        <v>17</v>
      </c>
      <c r="D99" s="15">
        <v>19.920000000000002</v>
      </c>
      <c r="E99" s="21">
        <v>17.0885</v>
      </c>
      <c r="F99" s="22">
        <f t="shared" si="2"/>
        <v>340.40300000000002</v>
      </c>
    </row>
    <row r="100" spans="1:6" ht="45.6">
      <c r="A100" s="15">
        <v>7</v>
      </c>
      <c r="B100" s="20" t="s">
        <v>101</v>
      </c>
      <c r="C100" s="15" t="s">
        <v>17</v>
      </c>
      <c r="D100" s="15">
        <v>46.08</v>
      </c>
      <c r="E100" s="21">
        <v>56.940100000000001</v>
      </c>
      <c r="F100" s="22">
        <f t="shared" si="2"/>
        <v>2623.8</v>
      </c>
    </row>
    <row r="101" spans="1:6">
      <c r="A101" s="15">
        <v>8</v>
      </c>
      <c r="B101" s="20" t="s">
        <v>102</v>
      </c>
      <c r="C101" s="15"/>
      <c r="D101" s="15"/>
      <c r="E101" s="21"/>
      <c r="F101" s="22">
        <f t="shared" si="2"/>
        <v>0</v>
      </c>
    </row>
    <row r="102" spans="1:6">
      <c r="A102" s="15"/>
      <c r="B102" s="40" t="s">
        <v>103</v>
      </c>
      <c r="C102" s="15" t="s">
        <v>61</v>
      </c>
      <c r="D102" s="15">
        <v>455</v>
      </c>
      <c r="E102" s="21">
        <v>0.42120000000000002</v>
      </c>
      <c r="F102" s="22">
        <f t="shared" si="2"/>
        <v>191.64599999999999</v>
      </c>
    </row>
    <row r="103" spans="1:6" ht="22.8">
      <c r="A103" s="15">
        <v>9</v>
      </c>
      <c r="B103" s="20" t="s">
        <v>104</v>
      </c>
      <c r="C103" s="15" t="s">
        <v>15</v>
      </c>
      <c r="D103" s="15">
        <v>284.39999999999998</v>
      </c>
      <c r="E103" s="21">
        <v>1.2487999999999999</v>
      </c>
      <c r="F103" s="22">
        <f t="shared" si="2"/>
        <v>355.15899999999999</v>
      </c>
    </row>
    <row r="104" spans="1:6" ht="22.8">
      <c r="A104" s="15">
        <v>10</v>
      </c>
      <c r="B104" s="20" t="s">
        <v>105</v>
      </c>
      <c r="C104" s="15" t="s">
        <v>15</v>
      </c>
      <c r="D104" s="15">
        <v>264</v>
      </c>
      <c r="E104" s="21">
        <v>5.0242000000000004</v>
      </c>
      <c r="F104" s="22">
        <f t="shared" si="2"/>
        <v>1326.3889999999999</v>
      </c>
    </row>
    <row r="105" spans="1:6" ht="22.8">
      <c r="A105" s="15">
        <v>11</v>
      </c>
      <c r="B105" s="20" t="s">
        <v>106</v>
      </c>
      <c r="C105" s="15" t="s">
        <v>15</v>
      </c>
      <c r="D105" s="15">
        <v>230.4</v>
      </c>
      <c r="E105" s="21">
        <v>27.314499999999999</v>
      </c>
      <c r="F105" s="22">
        <f t="shared" si="2"/>
        <v>6293.2610000000004</v>
      </c>
    </row>
    <row r="106" spans="1:6" ht="22.8">
      <c r="A106" s="15">
        <v>12</v>
      </c>
      <c r="B106" s="20" t="s">
        <v>107</v>
      </c>
      <c r="C106" s="15" t="s">
        <v>15</v>
      </c>
      <c r="D106" s="15">
        <v>54</v>
      </c>
      <c r="E106" s="21">
        <v>37.616100000000003</v>
      </c>
      <c r="F106" s="22">
        <f t="shared" si="2"/>
        <v>2031.269</v>
      </c>
    </row>
    <row r="107" spans="1:6" ht="22.8">
      <c r="A107" s="15">
        <v>13</v>
      </c>
      <c r="B107" s="20" t="s">
        <v>108</v>
      </c>
      <c r="C107" s="15" t="s">
        <v>15</v>
      </c>
      <c r="D107" s="15">
        <v>349.2</v>
      </c>
      <c r="E107" s="21">
        <v>11.037800000000001</v>
      </c>
      <c r="F107" s="22">
        <f t="shared" si="2"/>
        <v>3854.4</v>
      </c>
    </row>
    <row r="108" spans="1:6" ht="26.4">
      <c r="A108" s="15">
        <v>14</v>
      </c>
      <c r="B108" s="39" t="s">
        <v>109</v>
      </c>
      <c r="C108" s="15"/>
      <c r="D108" s="15"/>
      <c r="E108" s="21"/>
      <c r="F108" s="22">
        <f t="shared" si="2"/>
        <v>0</v>
      </c>
    </row>
    <row r="109" spans="1:6" ht="22.8">
      <c r="A109" s="15">
        <v>15</v>
      </c>
      <c r="B109" s="20" t="s">
        <v>100</v>
      </c>
      <c r="C109" s="15" t="s">
        <v>17</v>
      </c>
      <c r="D109" s="15">
        <v>18</v>
      </c>
      <c r="E109" s="21">
        <v>17.0885</v>
      </c>
      <c r="F109" s="22">
        <f t="shared" si="2"/>
        <v>307.59300000000002</v>
      </c>
    </row>
    <row r="110" spans="1:6" ht="34.200000000000003">
      <c r="A110" s="15">
        <v>16</v>
      </c>
      <c r="B110" s="20" t="s">
        <v>110</v>
      </c>
      <c r="C110" s="15" t="s">
        <v>17</v>
      </c>
      <c r="D110" s="15">
        <v>18</v>
      </c>
      <c r="E110" s="21">
        <v>138.40039999999999</v>
      </c>
      <c r="F110" s="22">
        <f t="shared" si="2"/>
        <v>2491.2069999999999</v>
      </c>
    </row>
    <row r="111" spans="1:6" ht="22.8">
      <c r="A111" s="15">
        <v>17</v>
      </c>
      <c r="B111" s="20" t="s">
        <v>111</v>
      </c>
      <c r="C111" s="15" t="s">
        <v>15</v>
      </c>
      <c r="D111" s="15">
        <v>180</v>
      </c>
      <c r="E111" s="21">
        <v>1.0812999999999999</v>
      </c>
      <c r="F111" s="22">
        <f t="shared" si="2"/>
        <v>194.63399999999999</v>
      </c>
    </row>
    <row r="112" spans="1:6" ht="34.200000000000003">
      <c r="A112" s="15">
        <v>18</v>
      </c>
      <c r="B112" s="20" t="s">
        <v>112</v>
      </c>
      <c r="C112" s="15" t="s">
        <v>15</v>
      </c>
      <c r="D112" s="15">
        <v>180</v>
      </c>
      <c r="E112" s="21">
        <v>0.39489999999999997</v>
      </c>
      <c r="F112" s="22">
        <f t="shared" si="2"/>
        <v>71.081999999999994</v>
      </c>
    </row>
    <row r="113" spans="1:6" ht="34.200000000000003">
      <c r="A113" s="15">
        <v>19</v>
      </c>
      <c r="B113" s="20" t="s">
        <v>113</v>
      </c>
      <c r="C113" s="15" t="s">
        <v>15</v>
      </c>
      <c r="D113" s="15">
        <v>180</v>
      </c>
      <c r="E113" s="21">
        <v>7.8303000000000003</v>
      </c>
      <c r="F113" s="22">
        <f t="shared" si="2"/>
        <v>1409.454</v>
      </c>
    </row>
    <row r="114" spans="1:6" ht="22.8">
      <c r="A114" s="15">
        <v>20</v>
      </c>
      <c r="B114" s="19" t="s">
        <v>114</v>
      </c>
      <c r="C114" s="15"/>
      <c r="D114" s="15"/>
      <c r="E114" s="21"/>
      <c r="F114" s="22">
        <f t="shared" si="2"/>
        <v>0</v>
      </c>
    </row>
    <row r="115" spans="1:6" ht="22.8">
      <c r="A115" s="15">
        <v>21</v>
      </c>
      <c r="B115" s="20" t="s">
        <v>115</v>
      </c>
      <c r="C115" s="15" t="s">
        <v>24</v>
      </c>
      <c r="D115" s="15">
        <v>0.84499999999999997</v>
      </c>
      <c r="E115" s="21">
        <v>398.52690000000001</v>
      </c>
      <c r="F115" s="22">
        <f t="shared" si="2"/>
        <v>336.755</v>
      </c>
    </row>
    <row r="116" spans="1:6" ht="22.8">
      <c r="A116" s="15">
        <v>22</v>
      </c>
      <c r="B116" s="20" t="s">
        <v>116</v>
      </c>
      <c r="C116" s="15" t="s">
        <v>24</v>
      </c>
      <c r="D116" s="15">
        <v>0.84499999999999997</v>
      </c>
      <c r="E116" s="21">
        <v>48.442700000000002</v>
      </c>
      <c r="F116" s="22">
        <f t="shared" si="2"/>
        <v>40.933999999999997</v>
      </c>
    </row>
    <row r="117" spans="1:6" ht="22.8">
      <c r="A117" s="15">
        <v>23</v>
      </c>
      <c r="B117" s="20" t="s">
        <v>117</v>
      </c>
      <c r="C117" s="15" t="s">
        <v>15</v>
      </c>
      <c r="D117" s="15">
        <v>42.6</v>
      </c>
      <c r="E117" s="21">
        <v>13.0481</v>
      </c>
      <c r="F117" s="22">
        <f t="shared" si="2"/>
        <v>555.84900000000005</v>
      </c>
    </row>
    <row r="118" spans="1:6" ht="22.8">
      <c r="A118" s="15">
        <v>24</v>
      </c>
      <c r="B118" s="20" t="s">
        <v>118</v>
      </c>
      <c r="C118" s="15" t="s">
        <v>15</v>
      </c>
      <c r="D118" s="15">
        <v>996</v>
      </c>
      <c r="E118" s="21">
        <v>0.55659999999999998</v>
      </c>
      <c r="F118" s="22">
        <f t="shared" si="2"/>
        <v>554.37400000000002</v>
      </c>
    </row>
    <row r="119" spans="1:6" ht="26.4">
      <c r="A119" s="15">
        <v>25</v>
      </c>
      <c r="B119" s="39" t="s">
        <v>119</v>
      </c>
      <c r="C119" s="15"/>
      <c r="D119" s="15"/>
      <c r="E119" s="21"/>
      <c r="F119" s="22">
        <f t="shared" si="2"/>
        <v>0</v>
      </c>
    </row>
    <row r="120" spans="1:6" ht="22.8">
      <c r="A120" s="15">
        <v>26</v>
      </c>
      <c r="B120" s="20" t="s">
        <v>120</v>
      </c>
      <c r="C120" s="15" t="s">
        <v>24</v>
      </c>
      <c r="D120" s="15">
        <v>1.73</v>
      </c>
      <c r="E120" s="21">
        <v>1456.76</v>
      </c>
      <c r="F120" s="22">
        <f t="shared" si="2"/>
        <v>2520.1950000000002</v>
      </c>
    </row>
    <row r="121" spans="1:6" ht="45.6">
      <c r="A121" s="15">
        <v>27</v>
      </c>
      <c r="B121" s="20" t="s">
        <v>121</v>
      </c>
      <c r="C121" s="15" t="s">
        <v>24</v>
      </c>
      <c r="D121" s="15">
        <v>0.36699999999999999</v>
      </c>
      <c r="E121" s="21">
        <v>1669.8581999999999</v>
      </c>
      <c r="F121" s="22">
        <f t="shared" si="2"/>
        <v>612.83799999999997</v>
      </c>
    </row>
    <row r="122" spans="1:6" ht="22.8">
      <c r="A122" s="15">
        <v>28</v>
      </c>
      <c r="B122" s="20" t="s">
        <v>122</v>
      </c>
      <c r="C122" s="15" t="s">
        <v>24</v>
      </c>
      <c r="D122" s="15">
        <v>4.085</v>
      </c>
      <c r="E122" s="21">
        <v>171.1574</v>
      </c>
      <c r="F122" s="22">
        <f t="shared" si="2"/>
        <v>699.178</v>
      </c>
    </row>
    <row r="123" spans="1:6" ht="22.8">
      <c r="A123" s="15">
        <v>29</v>
      </c>
      <c r="B123" s="20" t="s">
        <v>123</v>
      </c>
      <c r="C123" s="15"/>
      <c r="D123" s="15"/>
      <c r="E123" s="21"/>
      <c r="F123" s="22">
        <f t="shared" si="2"/>
        <v>0</v>
      </c>
    </row>
    <row r="124" spans="1:6" ht="34.200000000000003">
      <c r="A124" s="15"/>
      <c r="B124" s="40" t="s">
        <v>124</v>
      </c>
      <c r="C124" s="15" t="s">
        <v>19</v>
      </c>
      <c r="D124" s="15">
        <v>221.8</v>
      </c>
      <c r="E124" s="21">
        <v>2.4401000000000002</v>
      </c>
      <c r="F124" s="22">
        <f t="shared" si="2"/>
        <v>541.21400000000006</v>
      </c>
    </row>
    <row r="125" spans="1:6" ht="34.200000000000003">
      <c r="A125" s="15"/>
      <c r="B125" s="40" t="s">
        <v>125</v>
      </c>
      <c r="C125" s="15" t="s">
        <v>19</v>
      </c>
      <c r="D125" s="15">
        <v>185.3</v>
      </c>
      <c r="E125" s="21">
        <v>2.4401000000000002</v>
      </c>
      <c r="F125" s="22">
        <f t="shared" si="2"/>
        <v>452.15100000000001</v>
      </c>
    </row>
    <row r="126" spans="1:6" ht="34.200000000000003">
      <c r="A126" s="15"/>
      <c r="B126" s="40" t="s">
        <v>126</v>
      </c>
      <c r="C126" s="15" t="s">
        <v>19</v>
      </c>
      <c r="D126" s="15">
        <v>231.4</v>
      </c>
      <c r="E126" s="21">
        <v>2.4401000000000002</v>
      </c>
      <c r="F126" s="22">
        <f t="shared" si="2"/>
        <v>564.63900000000001</v>
      </c>
    </row>
    <row r="127" spans="1:6" ht="34.200000000000003">
      <c r="A127" s="15"/>
      <c r="B127" s="40" t="s">
        <v>127</v>
      </c>
      <c r="C127" s="15" t="s">
        <v>19</v>
      </c>
      <c r="D127" s="15">
        <v>67</v>
      </c>
      <c r="E127" s="21">
        <v>2.0044</v>
      </c>
      <c r="F127" s="22">
        <f t="shared" si="2"/>
        <v>134.29499999999999</v>
      </c>
    </row>
    <row r="128" spans="1:6" ht="34.200000000000003">
      <c r="A128" s="15"/>
      <c r="B128" s="40" t="s">
        <v>128</v>
      </c>
      <c r="C128" s="15" t="s">
        <v>19</v>
      </c>
      <c r="D128" s="15">
        <v>72</v>
      </c>
      <c r="E128" s="21">
        <v>2.0044</v>
      </c>
      <c r="F128" s="22">
        <f t="shared" si="2"/>
        <v>144.31700000000001</v>
      </c>
    </row>
    <row r="129" spans="1:6" ht="34.200000000000003">
      <c r="A129" s="15"/>
      <c r="B129" s="40" t="s">
        <v>129</v>
      </c>
      <c r="C129" s="15" t="s">
        <v>19</v>
      </c>
      <c r="D129" s="15">
        <v>52.3</v>
      </c>
      <c r="E129" s="21">
        <v>0.8569</v>
      </c>
      <c r="F129" s="22">
        <f t="shared" si="2"/>
        <v>44.816000000000003</v>
      </c>
    </row>
    <row r="130" spans="1:6" ht="34.200000000000003">
      <c r="A130" s="15">
        <v>30</v>
      </c>
      <c r="B130" s="20" t="s">
        <v>130</v>
      </c>
      <c r="C130" s="15" t="s">
        <v>15</v>
      </c>
      <c r="D130" s="15">
        <v>228</v>
      </c>
      <c r="E130" s="21">
        <v>5.673</v>
      </c>
      <c r="F130" s="22">
        <f t="shared" si="2"/>
        <v>1293.444</v>
      </c>
    </row>
    <row r="131" spans="1:6" ht="34.200000000000003">
      <c r="A131" s="15">
        <v>31</v>
      </c>
      <c r="B131" s="20" t="s">
        <v>131</v>
      </c>
      <c r="C131" s="15" t="s">
        <v>15</v>
      </c>
      <c r="D131" s="15">
        <v>222</v>
      </c>
      <c r="E131" s="21">
        <v>6.9439000000000002</v>
      </c>
      <c r="F131" s="22">
        <f t="shared" si="2"/>
        <v>1541.546</v>
      </c>
    </row>
    <row r="132" spans="1:6" ht="22.8">
      <c r="A132" s="15">
        <v>32</v>
      </c>
      <c r="B132" s="20" t="s">
        <v>132</v>
      </c>
      <c r="C132" s="15" t="s">
        <v>19</v>
      </c>
      <c r="D132" s="15">
        <v>182.4</v>
      </c>
      <c r="E132" s="21">
        <v>10.957000000000001</v>
      </c>
      <c r="F132" s="22">
        <f t="shared" si="2"/>
        <v>1998.557</v>
      </c>
    </row>
    <row r="133" spans="1:6" ht="22.8">
      <c r="A133" s="15">
        <v>33</v>
      </c>
      <c r="B133" s="20" t="s">
        <v>133</v>
      </c>
      <c r="C133" s="15" t="s">
        <v>32</v>
      </c>
      <c r="D133" s="15">
        <v>12</v>
      </c>
      <c r="E133" s="21">
        <v>6.0556999999999999</v>
      </c>
      <c r="F133" s="22">
        <f t="shared" si="2"/>
        <v>72.668000000000006</v>
      </c>
    </row>
    <row r="134" spans="1:6" ht="22.8">
      <c r="A134" s="15">
        <v>34</v>
      </c>
      <c r="B134" s="20" t="s">
        <v>134</v>
      </c>
      <c r="C134" s="15" t="s">
        <v>24</v>
      </c>
      <c r="D134" s="15">
        <v>5.8559999999999999</v>
      </c>
      <c r="E134" s="21">
        <v>48.442700000000002</v>
      </c>
      <c r="F134" s="22">
        <f t="shared" si="2"/>
        <v>283.68</v>
      </c>
    </row>
    <row r="135" spans="1:6" ht="34.200000000000003">
      <c r="A135" s="15">
        <v>35</v>
      </c>
      <c r="B135" s="20" t="s">
        <v>135</v>
      </c>
      <c r="C135" s="15" t="s">
        <v>15</v>
      </c>
      <c r="D135" s="15">
        <v>228</v>
      </c>
      <c r="E135" s="21">
        <v>0.55659999999999998</v>
      </c>
      <c r="F135" s="22">
        <f t="shared" si="2"/>
        <v>126.905</v>
      </c>
    </row>
    <row r="136" spans="1:6" ht="22.8">
      <c r="A136" s="15">
        <v>36</v>
      </c>
      <c r="B136" s="20" t="s">
        <v>136</v>
      </c>
      <c r="C136" s="15" t="s">
        <v>15</v>
      </c>
      <c r="D136" s="15">
        <v>7.2</v>
      </c>
      <c r="E136" s="21">
        <v>5.3699000000000003</v>
      </c>
      <c r="F136" s="22">
        <f t="shared" si="2"/>
        <v>38.662999999999997</v>
      </c>
    </row>
    <row r="137" spans="1:6" ht="13.2">
      <c r="A137" s="69"/>
      <c r="B137" s="70" t="s">
        <v>137</v>
      </c>
      <c r="C137" s="71"/>
      <c r="D137" s="71"/>
      <c r="E137" s="74"/>
      <c r="F137" s="75">
        <f>SUM(F95:F136)</f>
        <v>35551.390999999996</v>
      </c>
    </row>
    <row r="138" spans="1:6" ht="26.4">
      <c r="A138" s="15"/>
      <c r="B138" s="16" t="s">
        <v>138</v>
      </c>
      <c r="C138" s="15"/>
      <c r="D138" s="15"/>
      <c r="E138" s="21"/>
      <c r="F138" s="22"/>
    </row>
    <row r="139" spans="1:6" ht="13.2">
      <c r="A139" s="15">
        <v>1</v>
      </c>
      <c r="B139" s="39" t="s">
        <v>139</v>
      </c>
      <c r="C139" s="15"/>
      <c r="D139" s="15"/>
      <c r="E139" s="21"/>
      <c r="F139" s="22"/>
    </row>
    <row r="140" spans="1:6" ht="45.6">
      <c r="A140" s="15">
        <v>2</v>
      </c>
      <c r="B140" s="20" t="s">
        <v>140</v>
      </c>
      <c r="C140" s="15" t="s">
        <v>17</v>
      </c>
      <c r="D140" s="15">
        <v>125</v>
      </c>
      <c r="E140" s="21">
        <v>0.91080000000000005</v>
      </c>
      <c r="F140" s="22">
        <f>ROUND(E140*D140,3)</f>
        <v>113.85</v>
      </c>
    </row>
    <row r="141" spans="1:6" ht="22.8">
      <c r="A141" s="15">
        <v>3</v>
      </c>
      <c r="B141" s="20" t="s">
        <v>141</v>
      </c>
      <c r="C141" s="15" t="s">
        <v>17</v>
      </c>
      <c r="D141" s="15">
        <v>15</v>
      </c>
      <c r="E141" s="21">
        <v>7.3417000000000003</v>
      </c>
      <c r="F141" s="22">
        <f t="shared" ref="F141:F204" si="3">ROUND(E141*D141,3)</f>
        <v>110.126</v>
      </c>
    </row>
    <row r="142" spans="1:6" ht="45.6">
      <c r="A142" s="15">
        <v>4</v>
      </c>
      <c r="B142" s="20" t="s">
        <v>142</v>
      </c>
      <c r="C142" s="15" t="s">
        <v>17</v>
      </c>
      <c r="D142" s="15">
        <v>60</v>
      </c>
      <c r="E142" s="21">
        <v>1.1535</v>
      </c>
      <c r="F142" s="22">
        <f t="shared" si="3"/>
        <v>69.209999999999994</v>
      </c>
    </row>
    <row r="143" spans="1:6" ht="22.8">
      <c r="A143" s="15">
        <v>5</v>
      </c>
      <c r="B143" s="20" t="s">
        <v>143</v>
      </c>
      <c r="C143" s="15" t="s">
        <v>24</v>
      </c>
      <c r="D143" s="15">
        <v>117</v>
      </c>
      <c r="E143" s="21">
        <v>3.5190999999999999</v>
      </c>
      <c r="F143" s="22">
        <f t="shared" si="3"/>
        <v>411.73500000000001</v>
      </c>
    </row>
    <row r="144" spans="1:6" ht="34.200000000000003">
      <c r="A144" s="15">
        <v>6</v>
      </c>
      <c r="B144" s="20" t="s">
        <v>144</v>
      </c>
      <c r="C144" s="15" t="s">
        <v>17</v>
      </c>
      <c r="D144" s="15">
        <v>60</v>
      </c>
      <c r="E144" s="21">
        <v>5.33E-2</v>
      </c>
      <c r="F144" s="22">
        <f t="shared" si="3"/>
        <v>3.198</v>
      </c>
    </row>
    <row r="145" spans="1:6" ht="45.6">
      <c r="A145" s="15">
        <v>7</v>
      </c>
      <c r="B145" s="20" t="s">
        <v>145</v>
      </c>
      <c r="C145" s="15" t="s">
        <v>17</v>
      </c>
      <c r="D145" s="15">
        <v>140</v>
      </c>
      <c r="E145" s="21">
        <v>9.4E-2</v>
      </c>
      <c r="F145" s="22">
        <f t="shared" si="3"/>
        <v>13.16</v>
      </c>
    </row>
    <row r="146" spans="1:6" ht="22.8">
      <c r="A146" s="15">
        <v>8</v>
      </c>
      <c r="B146" s="20" t="s">
        <v>146</v>
      </c>
      <c r="C146" s="15" t="s">
        <v>17</v>
      </c>
      <c r="D146" s="15">
        <v>140</v>
      </c>
      <c r="E146" s="21">
        <v>0.39760000000000001</v>
      </c>
      <c r="F146" s="22">
        <f t="shared" si="3"/>
        <v>55.664000000000001</v>
      </c>
    </row>
    <row r="147" spans="1:6" ht="22.8">
      <c r="A147" s="15">
        <v>9</v>
      </c>
      <c r="B147" s="20" t="s">
        <v>147</v>
      </c>
      <c r="C147" s="15" t="s">
        <v>17</v>
      </c>
      <c r="D147" s="15">
        <v>20</v>
      </c>
      <c r="E147" s="21">
        <v>9.5472000000000001</v>
      </c>
      <c r="F147" s="22">
        <f t="shared" si="3"/>
        <v>190.94399999999999</v>
      </c>
    </row>
    <row r="148" spans="1:6" ht="34.200000000000003">
      <c r="A148" s="15">
        <v>10</v>
      </c>
      <c r="B148" s="20" t="s">
        <v>148</v>
      </c>
      <c r="C148" s="15" t="s">
        <v>17</v>
      </c>
      <c r="D148" s="15">
        <v>4</v>
      </c>
      <c r="E148" s="21">
        <v>41.821300000000001</v>
      </c>
      <c r="F148" s="22">
        <f t="shared" si="3"/>
        <v>167.285</v>
      </c>
    </row>
    <row r="149" spans="1:6" ht="34.200000000000003">
      <c r="A149" s="15">
        <v>11</v>
      </c>
      <c r="B149" s="20" t="s">
        <v>149</v>
      </c>
      <c r="C149" s="15" t="s">
        <v>17</v>
      </c>
      <c r="D149" s="15">
        <v>9</v>
      </c>
      <c r="E149" s="21">
        <v>92.577200000000005</v>
      </c>
      <c r="F149" s="22">
        <f t="shared" si="3"/>
        <v>833.19500000000005</v>
      </c>
    </row>
    <row r="150" spans="1:6">
      <c r="A150" s="15">
        <v>12</v>
      </c>
      <c r="B150" s="20" t="s">
        <v>150</v>
      </c>
      <c r="C150" s="15"/>
      <c r="D150" s="15"/>
      <c r="E150" s="21"/>
      <c r="F150" s="22">
        <f t="shared" si="3"/>
        <v>0</v>
      </c>
    </row>
    <row r="151" spans="1:6">
      <c r="A151" s="15"/>
      <c r="B151" s="40" t="s">
        <v>151</v>
      </c>
      <c r="C151" s="15" t="s">
        <v>61</v>
      </c>
      <c r="D151" s="15">
        <v>448.8</v>
      </c>
      <c r="E151" s="21">
        <v>0.42120000000000002</v>
      </c>
      <c r="F151" s="22">
        <f t="shared" si="3"/>
        <v>189.035</v>
      </c>
    </row>
    <row r="152" spans="1:6">
      <c r="A152" s="15"/>
      <c r="B152" s="40" t="s">
        <v>152</v>
      </c>
      <c r="C152" s="15" t="s">
        <v>61</v>
      </c>
      <c r="D152" s="15">
        <v>272.8</v>
      </c>
      <c r="E152" s="21">
        <v>0.40670000000000001</v>
      </c>
      <c r="F152" s="22">
        <f t="shared" si="3"/>
        <v>110.94799999999999</v>
      </c>
    </row>
    <row r="153" spans="1:6" ht="45.6">
      <c r="A153" s="15">
        <v>13</v>
      </c>
      <c r="B153" s="20" t="s">
        <v>153</v>
      </c>
      <c r="C153" s="15" t="s">
        <v>15</v>
      </c>
      <c r="D153" s="15">
        <v>36</v>
      </c>
      <c r="E153" s="21">
        <v>1.2487999999999999</v>
      </c>
      <c r="F153" s="22">
        <f t="shared" si="3"/>
        <v>44.957000000000001</v>
      </c>
    </row>
    <row r="154" spans="1:6" ht="45.6">
      <c r="A154" s="15">
        <v>14</v>
      </c>
      <c r="B154" s="20" t="s">
        <v>154</v>
      </c>
      <c r="C154" s="15" t="s">
        <v>17</v>
      </c>
      <c r="D154" s="15">
        <v>23</v>
      </c>
      <c r="E154" s="21">
        <v>91.994100000000003</v>
      </c>
      <c r="F154" s="22">
        <f t="shared" si="3"/>
        <v>2115.864</v>
      </c>
    </row>
    <row r="155" spans="1:6">
      <c r="A155" s="15">
        <v>15</v>
      </c>
      <c r="B155" s="20" t="s">
        <v>155</v>
      </c>
      <c r="C155" s="15"/>
      <c r="D155" s="15"/>
      <c r="E155" s="21"/>
      <c r="F155" s="22">
        <f t="shared" si="3"/>
        <v>0</v>
      </c>
    </row>
    <row r="156" spans="1:6">
      <c r="A156" s="15"/>
      <c r="B156" s="40" t="s">
        <v>156</v>
      </c>
      <c r="C156" s="15" t="s">
        <v>61</v>
      </c>
      <c r="D156" s="15">
        <v>1512.54</v>
      </c>
      <c r="E156" s="21">
        <v>0.42120000000000002</v>
      </c>
      <c r="F156" s="22">
        <f t="shared" si="3"/>
        <v>637.08199999999999</v>
      </c>
    </row>
    <row r="157" spans="1:6">
      <c r="A157" s="15"/>
      <c r="B157" s="40" t="s">
        <v>157</v>
      </c>
      <c r="C157" s="15" t="s">
        <v>61</v>
      </c>
      <c r="D157" s="15">
        <v>932.95</v>
      </c>
      <c r="E157" s="21">
        <v>0.42120000000000002</v>
      </c>
      <c r="F157" s="22">
        <f t="shared" si="3"/>
        <v>392.959</v>
      </c>
    </row>
    <row r="158" spans="1:6">
      <c r="A158" s="15"/>
      <c r="B158" s="40" t="s">
        <v>152</v>
      </c>
      <c r="C158" s="15" t="s">
        <v>61</v>
      </c>
      <c r="D158" s="15">
        <v>45.72</v>
      </c>
      <c r="E158" s="21">
        <v>0.40670000000000001</v>
      </c>
      <c r="F158" s="22">
        <f t="shared" si="3"/>
        <v>18.594000000000001</v>
      </c>
    </row>
    <row r="159" spans="1:6" ht="45.6">
      <c r="A159" s="15">
        <v>16</v>
      </c>
      <c r="B159" s="20" t="s">
        <v>153</v>
      </c>
      <c r="C159" s="15" t="s">
        <v>15</v>
      </c>
      <c r="D159" s="15">
        <v>85</v>
      </c>
      <c r="E159" s="21">
        <v>1.2487999999999999</v>
      </c>
      <c r="F159" s="22">
        <f t="shared" si="3"/>
        <v>106.148</v>
      </c>
    </row>
    <row r="160" spans="1:6" ht="22.8">
      <c r="A160" s="15">
        <v>17</v>
      </c>
      <c r="B160" s="20" t="s">
        <v>158</v>
      </c>
      <c r="C160" s="15" t="s">
        <v>19</v>
      </c>
      <c r="D160" s="15">
        <v>74</v>
      </c>
      <c r="E160" s="21">
        <v>5.0869</v>
      </c>
      <c r="F160" s="22">
        <f t="shared" si="3"/>
        <v>376.43099999999998</v>
      </c>
    </row>
    <row r="161" spans="1:6" ht="22.8">
      <c r="A161" s="15">
        <v>18</v>
      </c>
      <c r="B161" s="20" t="s">
        <v>159</v>
      </c>
      <c r="C161" s="15" t="s">
        <v>15</v>
      </c>
      <c r="D161" s="15">
        <v>11.2</v>
      </c>
      <c r="E161" s="21">
        <v>31.566700000000001</v>
      </c>
      <c r="F161" s="22">
        <f t="shared" si="3"/>
        <v>353.54700000000003</v>
      </c>
    </row>
    <row r="162" spans="1:6" ht="22.8">
      <c r="A162" s="15">
        <v>19</v>
      </c>
      <c r="B162" s="20" t="s">
        <v>160</v>
      </c>
      <c r="C162" s="15" t="s">
        <v>15</v>
      </c>
      <c r="D162" s="15">
        <v>14</v>
      </c>
      <c r="E162" s="21">
        <v>11.037800000000001</v>
      </c>
      <c r="F162" s="22">
        <f t="shared" si="3"/>
        <v>154.529</v>
      </c>
    </row>
    <row r="163" spans="1:6" ht="34.200000000000003">
      <c r="A163" s="15">
        <v>20</v>
      </c>
      <c r="B163" s="20" t="s">
        <v>161</v>
      </c>
      <c r="C163" s="15" t="s">
        <v>19</v>
      </c>
      <c r="D163" s="15">
        <v>77</v>
      </c>
      <c r="E163" s="21">
        <v>3.1945999999999999</v>
      </c>
      <c r="F163" s="22">
        <f t="shared" si="3"/>
        <v>245.98400000000001</v>
      </c>
    </row>
    <row r="164" spans="1:6" ht="22.8">
      <c r="A164" s="15">
        <v>21</v>
      </c>
      <c r="B164" s="20" t="s">
        <v>162</v>
      </c>
      <c r="C164" s="15" t="s">
        <v>24</v>
      </c>
      <c r="D164" s="15">
        <v>5.1999999999999998E-2</v>
      </c>
      <c r="E164" s="21">
        <v>1093.7044000000001</v>
      </c>
      <c r="F164" s="22">
        <f t="shared" si="3"/>
        <v>56.872999999999998</v>
      </c>
    </row>
    <row r="165" spans="1:6" ht="13.2">
      <c r="A165" s="15">
        <v>22</v>
      </c>
      <c r="B165" s="39" t="s">
        <v>163</v>
      </c>
      <c r="C165" s="15"/>
      <c r="D165" s="15"/>
      <c r="E165" s="21"/>
      <c r="F165" s="22">
        <f t="shared" si="3"/>
        <v>0</v>
      </c>
    </row>
    <row r="166" spans="1:6" ht="45.6">
      <c r="A166" s="15">
        <v>23</v>
      </c>
      <c r="B166" s="20" t="s">
        <v>140</v>
      </c>
      <c r="C166" s="15" t="s">
        <v>17</v>
      </c>
      <c r="D166" s="15">
        <v>295</v>
      </c>
      <c r="E166" s="21">
        <v>0.91080000000000005</v>
      </c>
      <c r="F166" s="22">
        <f t="shared" si="3"/>
        <v>268.68599999999998</v>
      </c>
    </row>
    <row r="167" spans="1:6" ht="22.8">
      <c r="A167" s="15">
        <v>24</v>
      </c>
      <c r="B167" s="20" t="s">
        <v>141</v>
      </c>
      <c r="C167" s="15" t="s">
        <v>17</v>
      </c>
      <c r="D167" s="15">
        <v>35</v>
      </c>
      <c r="E167" s="21">
        <v>7.3417000000000003</v>
      </c>
      <c r="F167" s="22">
        <f t="shared" si="3"/>
        <v>256.95999999999998</v>
      </c>
    </row>
    <row r="168" spans="1:6" ht="45.6">
      <c r="A168" s="15">
        <v>25</v>
      </c>
      <c r="B168" s="20" t="s">
        <v>142</v>
      </c>
      <c r="C168" s="15" t="s">
        <v>17</v>
      </c>
      <c r="D168" s="15">
        <v>160</v>
      </c>
      <c r="E168" s="21">
        <v>1.1535</v>
      </c>
      <c r="F168" s="22">
        <f t="shared" si="3"/>
        <v>184.56</v>
      </c>
    </row>
    <row r="169" spans="1:6" ht="22.8">
      <c r="A169" s="15">
        <v>26</v>
      </c>
      <c r="B169" s="20" t="s">
        <v>164</v>
      </c>
      <c r="C169" s="15" t="s">
        <v>24</v>
      </c>
      <c r="D169" s="15">
        <v>390</v>
      </c>
      <c r="E169" s="21">
        <v>3.5190999999999999</v>
      </c>
      <c r="F169" s="22">
        <f t="shared" si="3"/>
        <v>1372.4490000000001</v>
      </c>
    </row>
    <row r="170" spans="1:6" ht="34.200000000000003">
      <c r="A170" s="15">
        <v>27</v>
      </c>
      <c r="B170" s="20" t="s">
        <v>144</v>
      </c>
      <c r="C170" s="15" t="s">
        <v>17</v>
      </c>
      <c r="D170" s="15">
        <v>60</v>
      </c>
      <c r="E170" s="21">
        <v>5.33E-2</v>
      </c>
      <c r="F170" s="22">
        <f t="shared" si="3"/>
        <v>3.198</v>
      </c>
    </row>
    <row r="171" spans="1:6" ht="45.6">
      <c r="A171" s="15">
        <v>28</v>
      </c>
      <c r="B171" s="20" t="s">
        <v>145</v>
      </c>
      <c r="C171" s="15" t="s">
        <v>17</v>
      </c>
      <c r="D171" s="15">
        <v>330</v>
      </c>
      <c r="E171" s="21">
        <v>9.4E-2</v>
      </c>
      <c r="F171" s="22">
        <f t="shared" si="3"/>
        <v>31.02</v>
      </c>
    </row>
    <row r="172" spans="1:6" ht="22.8">
      <c r="A172" s="15">
        <v>29</v>
      </c>
      <c r="B172" s="20" t="s">
        <v>146</v>
      </c>
      <c r="C172" s="15" t="s">
        <v>17</v>
      </c>
      <c r="D172" s="15">
        <v>330</v>
      </c>
      <c r="E172" s="21">
        <v>0.39760000000000001</v>
      </c>
      <c r="F172" s="22">
        <f t="shared" si="3"/>
        <v>131.208</v>
      </c>
    </row>
    <row r="173" spans="1:6" ht="22.8">
      <c r="A173" s="15">
        <v>30</v>
      </c>
      <c r="B173" s="20" t="s">
        <v>147</v>
      </c>
      <c r="C173" s="15" t="s">
        <v>17</v>
      </c>
      <c r="D173" s="15">
        <v>55</v>
      </c>
      <c r="E173" s="21">
        <v>9.5472000000000001</v>
      </c>
      <c r="F173" s="22">
        <f t="shared" si="3"/>
        <v>525.096</v>
      </c>
    </row>
    <row r="174" spans="1:6" ht="34.200000000000003">
      <c r="A174" s="15">
        <v>31</v>
      </c>
      <c r="B174" s="20" t="s">
        <v>148</v>
      </c>
      <c r="C174" s="15" t="s">
        <v>17</v>
      </c>
      <c r="D174" s="15">
        <v>10</v>
      </c>
      <c r="E174" s="21">
        <v>41.821300000000001</v>
      </c>
      <c r="F174" s="22">
        <f t="shared" si="3"/>
        <v>418.21300000000002</v>
      </c>
    </row>
    <row r="175" spans="1:6" ht="34.200000000000003">
      <c r="A175" s="15">
        <v>32</v>
      </c>
      <c r="B175" s="20" t="s">
        <v>149</v>
      </c>
      <c r="C175" s="15" t="s">
        <v>17</v>
      </c>
      <c r="D175" s="15">
        <v>25</v>
      </c>
      <c r="E175" s="21">
        <v>92.577200000000005</v>
      </c>
      <c r="F175" s="22">
        <f t="shared" si="3"/>
        <v>2314.4299999999998</v>
      </c>
    </row>
    <row r="176" spans="1:6">
      <c r="A176" s="15">
        <v>33</v>
      </c>
      <c r="B176" s="20" t="s">
        <v>150</v>
      </c>
      <c r="C176" s="15"/>
      <c r="D176" s="15"/>
      <c r="E176" s="21"/>
      <c r="F176" s="22">
        <f t="shared" si="3"/>
        <v>0</v>
      </c>
    </row>
    <row r="177" spans="1:6">
      <c r="A177" s="15"/>
      <c r="B177" s="40" t="s">
        <v>151</v>
      </c>
      <c r="C177" s="15" t="s">
        <v>61</v>
      </c>
      <c r="D177" s="15">
        <v>1392.65</v>
      </c>
      <c r="E177" s="21">
        <v>0.42120000000000002</v>
      </c>
      <c r="F177" s="22">
        <f t="shared" si="3"/>
        <v>586.58399999999995</v>
      </c>
    </row>
    <row r="178" spans="1:6">
      <c r="A178" s="15"/>
      <c r="B178" s="40" t="s">
        <v>152</v>
      </c>
      <c r="C178" s="15" t="s">
        <v>61</v>
      </c>
      <c r="D178" s="15">
        <v>827.25</v>
      </c>
      <c r="E178" s="21">
        <v>0.40670000000000001</v>
      </c>
      <c r="F178" s="22">
        <f t="shared" si="3"/>
        <v>336.44299999999998</v>
      </c>
    </row>
    <row r="179" spans="1:6" ht="45.6">
      <c r="A179" s="15">
        <v>34</v>
      </c>
      <c r="B179" s="20" t="s">
        <v>153</v>
      </c>
      <c r="C179" s="15" t="s">
        <v>15</v>
      </c>
      <c r="D179" s="15">
        <v>107</v>
      </c>
      <c r="E179" s="21">
        <v>1.2487999999999999</v>
      </c>
      <c r="F179" s="22">
        <f t="shared" si="3"/>
        <v>133.62200000000001</v>
      </c>
    </row>
    <row r="180" spans="1:6" ht="45.6">
      <c r="A180" s="15">
        <v>35</v>
      </c>
      <c r="B180" s="20" t="s">
        <v>154</v>
      </c>
      <c r="C180" s="15" t="s">
        <v>17</v>
      </c>
      <c r="D180" s="15">
        <v>66</v>
      </c>
      <c r="E180" s="21">
        <v>91.994100000000003</v>
      </c>
      <c r="F180" s="22">
        <f t="shared" si="3"/>
        <v>6071.6109999999999</v>
      </c>
    </row>
    <row r="181" spans="1:6">
      <c r="A181" s="15">
        <v>36</v>
      </c>
      <c r="B181" s="20" t="s">
        <v>155</v>
      </c>
      <c r="C181" s="15"/>
      <c r="D181" s="15"/>
      <c r="E181" s="21"/>
      <c r="F181" s="22">
        <f t="shared" si="3"/>
        <v>0</v>
      </c>
    </row>
    <row r="182" spans="1:6">
      <c r="A182" s="15"/>
      <c r="B182" s="40" t="s">
        <v>156</v>
      </c>
      <c r="C182" s="15" t="s">
        <v>61</v>
      </c>
      <c r="D182" s="15">
        <v>4557</v>
      </c>
      <c r="E182" s="21">
        <v>0.42120000000000002</v>
      </c>
      <c r="F182" s="22">
        <f t="shared" si="3"/>
        <v>1919.4079999999999</v>
      </c>
    </row>
    <row r="183" spans="1:6">
      <c r="A183" s="15"/>
      <c r="B183" s="40" t="s">
        <v>157</v>
      </c>
      <c r="C183" s="15" t="s">
        <v>61</v>
      </c>
      <c r="D183" s="15">
        <v>2927</v>
      </c>
      <c r="E183" s="21">
        <v>0.42120000000000002</v>
      </c>
      <c r="F183" s="22">
        <f t="shared" si="3"/>
        <v>1232.8520000000001</v>
      </c>
    </row>
    <row r="184" spans="1:6">
      <c r="A184" s="15"/>
      <c r="B184" s="40" t="s">
        <v>152</v>
      </c>
      <c r="C184" s="15" t="s">
        <v>61</v>
      </c>
      <c r="D184" s="15">
        <v>123</v>
      </c>
      <c r="E184" s="21">
        <v>0.40670000000000001</v>
      </c>
      <c r="F184" s="22">
        <f t="shared" si="3"/>
        <v>50.024000000000001</v>
      </c>
    </row>
    <row r="185" spans="1:6" ht="45.6">
      <c r="A185" s="15">
        <v>37</v>
      </c>
      <c r="B185" s="20" t="s">
        <v>153</v>
      </c>
      <c r="C185" s="15" t="s">
        <v>15</v>
      </c>
      <c r="D185" s="15">
        <v>229</v>
      </c>
      <c r="E185" s="21">
        <v>1.2487999999999999</v>
      </c>
      <c r="F185" s="22">
        <f t="shared" si="3"/>
        <v>285.97500000000002</v>
      </c>
    </row>
    <row r="186" spans="1:6" ht="22.8">
      <c r="A186" s="15">
        <v>38</v>
      </c>
      <c r="B186" s="20" t="s">
        <v>158</v>
      </c>
      <c r="C186" s="15" t="s">
        <v>19</v>
      </c>
      <c r="D186" s="15">
        <v>190</v>
      </c>
      <c r="E186" s="21">
        <v>5.0869</v>
      </c>
      <c r="F186" s="22">
        <f t="shared" si="3"/>
        <v>966.51099999999997</v>
      </c>
    </row>
    <row r="187" spans="1:6" ht="22.8">
      <c r="A187" s="15">
        <v>39</v>
      </c>
      <c r="B187" s="20" t="s">
        <v>159</v>
      </c>
      <c r="C187" s="15" t="s">
        <v>15</v>
      </c>
      <c r="D187" s="15">
        <v>32.4</v>
      </c>
      <c r="E187" s="21">
        <v>31.566700000000001</v>
      </c>
      <c r="F187" s="22">
        <f t="shared" si="3"/>
        <v>1022.761</v>
      </c>
    </row>
    <row r="188" spans="1:6" ht="22.8">
      <c r="A188" s="15">
        <v>40</v>
      </c>
      <c r="B188" s="20" t="s">
        <v>160</v>
      </c>
      <c r="C188" s="15" t="s">
        <v>15</v>
      </c>
      <c r="D188" s="15">
        <v>40.5</v>
      </c>
      <c r="E188" s="21">
        <v>11.037800000000001</v>
      </c>
      <c r="F188" s="22">
        <f t="shared" si="3"/>
        <v>447.03100000000001</v>
      </c>
    </row>
    <row r="189" spans="1:6" ht="34.200000000000003">
      <c r="A189" s="15">
        <v>41</v>
      </c>
      <c r="B189" s="20" t="s">
        <v>161</v>
      </c>
      <c r="C189" s="15" t="s">
        <v>19</v>
      </c>
      <c r="D189" s="15">
        <v>217</v>
      </c>
      <c r="E189" s="21">
        <v>3.1945999999999999</v>
      </c>
      <c r="F189" s="22">
        <f t="shared" si="3"/>
        <v>693.22799999999995</v>
      </c>
    </row>
    <row r="190" spans="1:6" ht="22.8">
      <c r="A190" s="15">
        <v>42</v>
      </c>
      <c r="B190" s="20" t="s">
        <v>162</v>
      </c>
      <c r="C190" s="15" t="s">
        <v>24</v>
      </c>
      <c r="D190" s="15">
        <v>0.14199999999999999</v>
      </c>
      <c r="E190" s="21">
        <v>1093.7044000000001</v>
      </c>
      <c r="F190" s="22">
        <f t="shared" si="3"/>
        <v>155.30600000000001</v>
      </c>
    </row>
    <row r="191" spans="1:6" ht="13.2">
      <c r="A191" s="15">
        <v>43</v>
      </c>
      <c r="B191" s="39" t="s">
        <v>165</v>
      </c>
      <c r="C191" s="15"/>
      <c r="D191" s="15"/>
      <c r="E191" s="21"/>
      <c r="F191" s="22">
        <f t="shared" si="3"/>
        <v>0</v>
      </c>
    </row>
    <row r="192" spans="1:6" ht="45.6">
      <c r="A192" s="15">
        <v>44</v>
      </c>
      <c r="B192" s="20" t="s">
        <v>140</v>
      </c>
      <c r="C192" s="15" t="s">
        <v>17</v>
      </c>
      <c r="D192" s="15">
        <v>7</v>
      </c>
      <c r="E192" s="21">
        <v>0.91080000000000005</v>
      </c>
      <c r="F192" s="22">
        <f t="shared" si="3"/>
        <v>6.3760000000000003</v>
      </c>
    </row>
    <row r="193" spans="1:6" ht="22.8">
      <c r="A193" s="15">
        <v>45</v>
      </c>
      <c r="B193" s="20" t="s">
        <v>141</v>
      </c>
      <c r="C193" s="15" t="s">
        <v>17</v>
      </c>
      <c r="D193" s="15">
        <v>1</v>
      </c>
      <c r="E193" s="21">
        <v>7.3417000000000003</v>
      </c>
      <c r="F193" s="22">
        <f t="shared" si="3"/>
        <v>7.3419999999999996</v>
      </c>
    </row>
    <row r="194" spans="1:6" ht="45.6">
      <c r="A194" s="15">
        <v>46</v>
      </c>
      <c r="B194" s="20" t="s">
        <v>142</v>
      </c>
      <c r="C194" s="15" t="s">
        <v>17</v>
      </c>
      <c r="D194" s="15">
        <v>2</v>
      </c>
      <c r="E194" s="21">
        <v>1.1535</v>
      </c>
      <c r="F194" s="22">
        <f t="shared" si="3"/>
        <v>2.3069999999999999</v>
      </c>
    </row>
    <row r="195" spans="1:6" ht="22.8">
      <c r="A195" s="15">
        <v>47</v>
      </c>
      <c r="B195" s="20" t="s">
        <v>166</v>
      </c>
      <c r="C195" s="15" t="s">
        <v>24</v>
      </c>
      <c r="D195" s="15">
        <v>3.9</v>
      </c>
      <c r="E195" s="21">
        <v>3.5190999999999999</v>
      </c>
      <c r="F195" s="22">
        <f t="shared" si="3"/>
        <v>13.724</v>
      </c>
    </row>
    <row r="196" spans="1:6" ht="34.200000000000003">
      <c r="A196" s="15">
        <v>48</v>
      </c>
      <c r="B196" s="20" t="s">
        <v>144</v>
      </c>
      <c r="C196" s="15" t="s">
        <v>17</v>
      </c>
      <c r="D196" s="15">
        <v>2</v>
      </c>
      <c r="E196" s="21">
        <v>5.33E-2</v>
      </c>
      <c r="F196" s="22">
        <f t="shared" si="3"/>
        <v>0.107</v>
      </c>
    </row>
    <row r="197" spans="1:6" ht="45.6">
      <c r="A197" s="15">
        <v>49</v>
      </c>
      <c r="B197" s="20" t="s">
        <v>145</v>
      </c>
      <c r="C197" s="15" t="s">
        <v>17</v>
      </c>
      <c r="D197" s="15">
        <v>8</v>
      </c>
      <c r="E197" s="21">
        <v>9.4E-2</v>
      </c>
      <c r="F197" s="22">
        <f t="shared" si="3"/>
        <v>0.752</v>
      </c>
    </row>
    <row r="198" spans="1:6" ht="22.8">
      <c r="A198" s="15">
        <v>50</v>
      </c>
      <c r="B198" s="20" t="s">
        <v>146</v>
      </c>
      <c r="C198" s="15" t="s">
        <v>17</v>
      </c>
      <c r="D198" s="15">
        <v>8</v>
      </c>
      <c r="E198" s="21">
        <v>0.39760000000000001</v>
      </c>
      <c r="F198" s="22">
        <f t="shared" si="3"/>
        <v>3.181</v>
      </c>
    </row>
    <row r="199" spans="1:6" ht="22.8">
      <c r="A199" s="15">
        <v>51</v>
      </c>
      <c r="B199" s="20" t="s">
        <v>147</v>
      </c>
      <c r="C199" s="15" t="s">
        <v>17</v>
      </c>
      <c r="D199" s="15">
        <v>1</v>
      </c>
      <c r="E199" s="21">
        <v>9.5472000000000001</v>
      </c>
      <c r="F199" s="22">
        <f t="shared" si="3"/>
        <v>9.5470000000000006</v>
      </c>
    </row>
    <row r="200" spans="1:6" ht="34.200000000000003">
      <c r="A200" s="15">
        <v>52</v>
      </c>
      <c r="B200" s="20" t="s">
        <v>148</v>
      </c>
      <c r="C200" s="15" t="s">
        <v>17</v>
      </c>
      <c r="D200" s="15">
        <v>0.4</v>
      </c>
      <c r="E200" s="21">
        <v>41.821300000000001</v>
      </c>
      <c r="F200" s="22">
        <f t="shared" si="3"/>
        <v>16.728999999999999</v>
      </c>
    </row>
    <row r="201" spans="1:6" ht="34.200000000000003">
      <c r="A201" s="15">
        <v>53</v>
      </c>
      <c r="B201" s="20" t="s">
        <v>149</v>
      </c>
      <c r="C201" s="15" t="s">
        <v>17</v>
      </c>
      <c r="D201" s="15">
        <v>0.9</v>
      </c>
      <c r="E201" s="21">
        <v>92.577200000000005</v>
      </c>
      <c r="F201" s="22">
        <f t="shared" si="3"/>
        <v>83.319000000000003</v>
      </c>
    </row>
    <row r="202" spans="1:6">
      <c r="A202" s="15">
        <v>54</v>
      </c>
      <c r="B202" s="20" t="s">
        <v>150</v>
      </c>
      <c r="C202" s="15"/>
      <c r="D202" s="15"/>
      <c r="E202" s="21"/>
      <c r="F202" s="22">
        <f t="shared" si="3"/>
        <v>0</v>
      </c>
    </row>
    <row r="203" spans="1:6">
      <c r="A203" s="15"/>
      <c r="B203" s="41" t="s">
        <v>151</v>
      </c>
      <c r="C203" s="15" t="s">
        <v>61</v>
      </c>
      <c r="D203" s="15">
        <v>36.74</v>
      </c>
      <c r="E203" s="21">
        <v>0.42120000000000002</v>
      </c>
      <c r="F203" s="22">
        <f t="shared" si="3"/>
        <v>15.475</v>
      </c>
    </row>
    <row r="204" spans="1:6">
      <c r="A204" s="15"/>
      <c r="B204" s="41" t="s">
        <v>152</v>
      </c>
      <c r="C204" s="15" t="s">
        <v>61</v>
      </c>
      <c r="D204" s="15">
        <v>23.98</v>
      </c>
      <c r="E204" s="21">
        <v>0.40670000000000001</v>
      </c>
      <c r="F204" s="22">
        <f t="shared" si="3"/>
        <v>9.7530000000000001</v>
      </c>
    </row>
    <row r="205" spans="1:6" ht="45.6">
      <c r="A205" s="15">
        <v>55</v>
      </c>
      <c r="B205" s="20" t="s">
        <v>153</v>
      </c>
      <c r="C205" s="15" t="s">
        <v>15</v>
      </c>
      <c r="D205" s="15">
        <v>4</v>
      </c>
      <c r="E205" s="21">
        <v>1.2487999999999999</v>
      </c>
      <c r="F205" s="22">
        <f t="shared" ref="F205:F215" si="4">ROUND(E205*D205,3)</f>
        <v>4.9950000000000001</v>
      </c>
    </row>
    <row r="206" spans="1:6" ht="45.6">
      <c r="A206" s="15">
        <v>56</v>
      </c>
      <c r="B206" s="20" t="s">
        <v>154</v>
      </c>
      <c r="C206" s="15" t="s">
        <v>17</v>
      </c>
      <c r="D206" s="15">
        <v>1</v>
      </c>
      <c r="E206" s="21">
        <v>91.994100000000003</v>
      </c>
      <c r="F206" s="22">
        <f t="shared" si="4"/>
        <v>91.994</v>
      </c>
    </row>
    <row r="207" spans="1:6">
      <c r="A207" s="15">
        <v>57</v>
      </c>
      <c r="B207" s="20" t="s">
        <v>155</v>
      </c>
      <c r="C207" s="15"/>
      <c r="D207" s="15"/>
      <c r="E207" s="21"/>
      <c r="F207" s="22">
        <f t="shared" si="4"/>
        <v>0</v>
      </c>
    </row>
    <row r="208" spans="1:6">
      <c r="A208" s="15"/>
      <c r="B208" s="41" t="s">
        <v>156</v>
      </c>
      <c r="C208" s="15" t="s">
        <v>61</v>
      </c>
      <c r="D208" s="15">
        <v>83.3</v>
      </c>
      <c r="E208" s="21">
        <v>0.42120000000000002</v>
      </c>
      <c r="F208" s="22">
        <f t="shared" si="4"/>
        <v>35.085999999999999</v>
      </c>
    </row>
    <row r="209" spans="1:6">
      <c r="A209" s="15"/>
      <c r="B209" s="41" t="s">
        <v>157</v>
      </c>
      <c r="C209" s="15" t="s">
        <v>61</v>
      </c>
      <c r="D209" s="15">
        <v>38.9</v>
      </c>
      <c r="E209" s="21">
        <v>0.42120000000000002</v>
      </c>
      <c r="F209" s="22">
        <f t="shared" si="4"/>
        <v>16.385000000000002</v>
      </c>
    </row>
    <row r="210" spans="1:6">
      <c r="A210" s="15"/>
      <c r="B210" s="41" t="s">
        <v>152</v>
      </c>
      <c r="C210" s="15" t="s">
        <v>61</v>
      </c>
      <c r="D210" s="15">
        <v>3.28</v>
      </c>
      <c r="E210" s="21">
        <v>0.40670000000000001</v>
      </c>
      <c r="F210" s="22">
        <f t="shared" si="4"/>
        <v>1.3340000000000001</v>
      </c>
    </row>
    <row r="211" spans="1:6" ht="45.6">
      <c r="A211" s="15">
        <v>58</v>
      </c>
      <c r="B211" s="20" t="s">
        <v>153</v>
      </c>
      <c r="C211" s="15" t="s">
        <v>15</v>
      </c>
      <c r="D211" s="15">
        <v>3.3</v>
      </c>
      <c r="E211" s="21">
        <v>1.2487999999999999</v>
      </c>
      <c r="F211" s="22">
        <f t="shared" si="4"/>
        <v>4.1210000000000004</v>
      </c>
    </row>
    <row r="212" spans="1:6" ht="22.8">
      <c r="A212" s="15">
        <v>59</v>
      </c>
      <c r="B212" s="20" t="s">
        <v>167</v>
      </c>
      <c r="C212" s="15" t="s">
        <v>15</v>
      </c>
      <c r="D212" s="15">
        <v>3.3</v>
      </c>
      <c r="E212" s="21">
        <v>23.9268</v>
      </c>
      <c r="F212" s="22">
        <f t="shared" si="4"/>
        <v>78.957999999999998</v>
      </c>
    </row>
    <row r="213" spans="1:6" ht="22.8">
      <c r="A213" s="15">
        <v>60</v>
      </c>
      <c r="B213" s="20" t="s">
        <v>159</v>
      </c>
      <c r="C213" s="15" t="s">
        <v>15</v>
      </c>
      <c r="D213" s="15">
        <v>0.96</v>
      </c>
      <c r="E213" s="21">
        <v>31.566700000000001</v>
      </c>
      <c r="F213" s="22">
        <f t="shared" si="4"/>
        <v>30.303999999999998</v>
      </c>
    </row>
    <row r="214" spans="1:6" ht="22.8">
      <c r="A214" s="15">
        <v>61</v>
      </c>
      <c r="B214" s="20" t="s">
        <v>160</v>
      </c>
      <c r="C214" s="15" t="s">
        <v>15</v>
      </c>
      <c r="D214" s="15">
        <v>1.44</v>
      </c>
      <c r="E214" s="21">
        <v>11.037800000000001</v>
      </c>
      <c r="F214" s="22">
        <f t="shared" si="4"/>
        <v>15.894</v>
      </c>
    </row>
    <row r="215" spans="1:6" ht="34.200000000000003">
      <c r="A215" s="15">
        <v>62</v>
      </c>
      <c r="B215" s="20" t="s">
        <v>161</v>
      </c>
      <c r="C215" s="15" t="s">
        <v>19</v>
      </c>
      <c r="D215" s="15">
        <v>10.4</v>
      </c>
      <c r="E215" s="21">
        <v>3.1945999999999999</v>
      </c>
      <c r="F215" s="22">
        <f t="shared" si="4"/>
        <v>33.223999999999997</v>
      </c>
    </row>
    <row r="216" spans="1:6" ht="13.2">
      <c r="A216" s="69"/>
      <c r="B216" s="70" t="s">
        <v>168</v>
      </c>
      <c r="C216" s="71"/>
      <c r="D216" s="71"/>
      <c r="E216" s="74"/>
      <c r="F216" s="75">
        <f>SUM(F140:F215)</f>
        <v>26659.400999999983</v>
      </c>
    </row>
    <row r="217" spans="1:6" ht="13.2">
      <c r="A217" s="15"/>
      <c r="B217" s="39" t="s">
        <v>169</v>
      </c>
      <c r="C217" s="15"/>
      <c r="D217" s="15"/>
      <c r="E217" s="21"/>
      <c r="F217" s="22"/>
    </row>
    <row r="218" spans="1:6" ht="13.2">
      <c r="A218" s="15"/>
      <c r="B218" s="16" t="s">
        <v>170</v>
      </c>
      <c r="C218" s="15"/>
      <c r="D218" s="15"/>
      <c r="E218" s="21"/>
      <c r="F218" s="22"/>
    </row>
    <row r="219" spans="1:6" ht="34.200000000000003">
      <c r="A219" s="15">
        <v>1</v>
      </c>
      <c r="B219" s="20" t="s">
        <v>171</v>
      </c>
      <c r="C219" s="15" t="s">
        <v>15</v>
      </c>
      <c r="D219" s="15">
        <v>144</v>
      </c>
      <c r="E219" s="21">
        <v>25.885100000000001</v>
      </c>
      <c r="F219" s="22">
        <f t="shared" ref="F219:F221" si="5">ROUND(E219*D219,3)</f>
        <v>3727.4540000000002</v>
      </c>
    </row>
    <row r="220" spans="1:6" ht="22.8">
      <c r="A220" s="15">
        <v>2</v>
      </c>
      <c r="B220" s="20" t="s">
        <v>160</v>
      </c>
      <c r="C220" s="15" t="s">
        <v>15</v>
      </c>
      <c r="D220" s="15">
        <v>192</v>
      </c>
      <c r="E220" s="21">
        <v>11.037800000000001</v>
      </c>
      <c r="F220" s="22">
        <f t="shared" si="5"/>
        <v>2119.2579999999998</v>
      </c>
    </row>
    <row r="221" spans="1:6" ht="45.6">
      <c r="A221" s="15">
        <v>3</v>
      </c>
      <c r="B221" s="20" t="s">
        <v>172</v>
      </c>
      <c r="C221" s="15" t="s">
        <v>15</v>
      </c>
      <c r="D221" s="15">
        <v>67</v>
      </c>
      <c r="E221" s="21">
        <v>25.956099999999999</v>
      </c>
      <c r="F221" s="22">
        <f t="shared" si="5"/>
        <v>1739.059</v>
      </c>
    </row>
    <row r="222" spans="1:6" ht="13.2">
      <c r="A222" s="69"/>
      <c r="B222" s="70" t="s">
        <v>173</v>
      </c>
      <c r="C222" s="71"/>
      <c r="D222" s="71"/>
      <c r="E222" s="74"/>
      <c r="F222" s="75">
        <f>ROUND(SUM(F219:F221),3)</f>
        <v>7585.7709999999997</v>
      </c>
    </row>
    <row r="223" spans="1:6" ht="26.4">
      <c r="A223" s="15"/>
      <c r="B223" s="39" t="s">
        <v>174</v>
      </c>
      <c r="C223" s="15"/>
      <c r="D223" s="15"/>
      <c r="E223" s="21"/>
      <c r="F223" s="22"/>
    </row>
    <row r="224" spans="1:6" ht="34.200000000000003">
      <c r="A224" s="15">
        <v>1</v>
      </c>
      <c r="B224" s="19" t="s">
        <v>175</v>
      </c>
      <c r="C224" s="15"/>
      <c r="D224" s="15"/>
      <c r="E224" s="21"/>
      <c r="F224" s="22"/>
    </row>
    <row r="225" spans="1:6" ht="22.8">
      <c r="A225" s="15">
        <v>2</v>
      </c>
      <c r="B225" s="20" t="s">
        <v>96</v>
      </c>
      <c r="C225" s="15" t="s">
        <v>17</v>
      </c>
      <c r="D225" s="15">
        <v>20.16</v>
      </c>
      <c r="E225" s="21">
        <v>6.1181000000000001</v>
      </c>
      <c r="F225" s="22">
        <f t="shared" ref="F225" si="6">ROUND(E225*D225,3)</f>
        <v>123.34099999999999</v>
      </c>
    </row>
    <row r="226" spans="1:6" ht="22.8">
      <c r="A226" s="15">
        <v>3</v>
      </c>
      <c r="B226" s="20" t="s">
        <v>176</v>
      </c>
      <c r="C226" s="15" t="s">
        <v>24</v>
      </c>
      <c r="D226" s="15">
        <v>32</v>
      </c>
      <c r="E226" s="21">
        <v>0.70389999999999997</v>
      </c>
      <c r="F226" s="22">
        <f t="shared" ref="F226" si="7">ROUND(E226*D226,3)</f>
        <v>22.524999999999999</v>
      </c>
    </row>
    <row r="227" spans="1:6" ht="22.8">
      <c r="A227" s="15">
        <v>4</v>
      </c>
      <c r="B227" s="20" t="s">
        <v>98</v>
      </c>
      <c r="C227" s="15" t="s">
        <v>24</v>
      </c>
      <c r="D227" s="15">
        <v>32</v>
      </c>
      <c r="E227" s="21">
        <v>3.5190999999999999</v>
      </c>
      <c r="F227" s="22">
        <f t="shared" ref="F227" si="8">ROUND(E227*D227,3)</f>
        <v>112.611</v>
      </c>
    </row>
    <row r="228" spans="1:6" ht="34.200000000000003">
      <c r="A228" s="15">
        <v>5</v>
      </c>
      <c r="B228" s="20" t="s">
        <v>99</v>
      </c>
      <c r="C228" s="15" t="s">
        <v>17</v>
      </c>
      <c r="D228" s="15">
        <v>16</v>
      </c>
      <c r="E228" s="21">
        <v>5.33E-2</v>
      </c>
      <c r="F228" s="22">
        <f t="shared" ref="F228" si="9">ROUND(E228*D228,3)</f>
        <v>0.85299999999999998</v>
      </c>
    </row>
    <row r="229" spans="1:6" ht="22.8">
      <c r="A229" s="15">
        <v>6</v>
      </c>
      <c r="B229" s="20" t="s">
        <v>177</v>
      </c>
      <c r="C229" s="15" t="s">
        <v>17</v>
      </c>
      <c r="D229" s="15">
        <v>3.78</v>
      </c>
      <c r="E229" s="21">
        <v>1.7723</v>
      </c>
      <c r="F229" s="22">
        <f t="shared" ref="F229" si="10">ROUND(E229*D229,3)</f>
        <v>6.6989999999999998</v>
      </c>
    </row>
    <row r="230" spans="1:6" ht="22.8">
      <c r="A230" s="15">
        <v>7</v>
      </c>
      <c r="B230" s="20" t="s">
        <v>178</v>
      </c>
      <c r="C230" s="15" t="s">
        <v>17</v>
      </c>
      <c r="D230" s="15">
        <v>2.52</v>
      </c>
      <c r="E230" s="21">
        <v>10.6571</v>
      </c>
      <c r="F230" s="22">
        <f t="shared" ref="F230" si="11">ROUND(E230*D230,3)</f>
        <v>26.856000000000002</v>
      </c>
    </row>
    <row r="231" spans="1:6" ht="34.200000000000003">
      <c r="A231" s="15">
        <v>8</v>
      </c>
      <c r="B231" s="20" t="s">
        <v>179</v>
      </c>
      <c r="C231" s="15" t="s">
        <v>17</v>
      </c>
      <c r="D231" s="15">
        <v>2.52</v>
      </c>
      <c r="E231" s="21">
        <v>51.187199999999997</v>
      </c>
      <c r="F231" s="22">
        <f t="shared" ref="F231" si="12">ROUND(E231*D231,3)</f>
        <v>128.99199999999999</v>
      </c>
    </row>
    <row r="232" spans="1:6" ht="34.200000000000003">
      <c r="A232" s="15">
        <v>9</v>
      </c>
      <c r="B232" s="20" t="s">
        <v>180</v>
      </c>
      <c r="C232" s="15" t="s">
        <v>17</v>
      </c>
      <c r="D232" s="15">
        <v>22.68</v>
      </c>
      <c r="E232" s="21">
        <v>56.940100000000001</v>
      </c>
      <c r="F232" s="22">
        <f t="shared" ref="F232" si="13">ROUND(E232*D232,3)</f>
        <v>1291.4010000000001</v>
      </c>
    </row>
    <row r="233" spans="1:6">
      <c r="A233" s="15">
        <v>10</v>
      </c>
      <c r="B233" s="20" t="s">
        <v>181</v>
      </c>
      <c r="C233" s="15"/>
      <c r="D233" s="15"/>
      <c r="E233" s="21"/>
      <c r="F233" s="22"/>
    </row>
    <row r="234" spans="1:6">
      <c r="A234" s="15"/>
      <c r="B234" s="40" t="s">
        <v>182</v>
      </c>
      <c r="C234" s="15" t="s">
        <v>61</v>
      </c>
      <c r="D234" s="15">
        <v>167.82</v>
      </c>
      <c r="E234" s="21">
        <v>0.42120000000000002</v>
      </c>
      <c r="F234" s="22">
        <f t="shared" ref="F234:F237" si="14">ROUND(E234*D234,3)</f>
        <v>70.686000000000007</v>
      </c>
    </row>
    <row r="235" spans="1:6">
      <c r="A235" s="15"/>
      <c r="B235" s="40" t="s">
        <v>183</v>
      </c>
      <c r="C235" s="15" t="s">
        <v>61</v>
      </c>
      <c r="D235" s="15">
        <v>272.10000000000002</v>
      </c>
      <c r="E235" s="21">
        <v>0.43569999999999998</v>
      </c>
      <c r="F235" s="22">
        <f t="shared" si="14"/>
        <v>118.554</v>
      </c>
    </row>
    <row r="236" spans="1:6">
      <c r="A236" s="15"/>
      <c r="B236" s="40" t="s">
        <v>184</v>
      </c>
      <c r="C236" s="15" t="s">
        <v>61</v>
      </c>
      <c r="D236" s="15">
        <v>305.3</v>
      </c>
      <c r="E236" s="21">
        <v>0.40670000000000001</v>
      </c>
      <c r="F236" s="22">
        <f t="shared" si="14"/>
        <v>124.166</v>
      </c>
    </row>
    <row r="237" spans="1:6">
      <c r="A237" s="15"/>
      <c r="B237" s="40" t="s">
        <v>185</v>
      </c>
      <c r="C237" s="15" t="s">
        <v>32</v>
      </c>
      <c r="D237" s="15">
        <v>12</v>
      </c>
      <c r="E237" s="21">
        <v>0.72619999999999996</v>
      </c>
      <c r="F237" s="22">
        <f t="shared" si="14"/>
        <v>8.7140000000000004</v>
      </c>
    </row>
    <row r="238" spans="1:6">
      <c r="A238" s="15">
        <v>11</v>
      </c>
      <c r="B238" s="20" t="s">
        <v>186</v>
      </c>
      <c r="C238" s="15" t="s">
        <v>15</v>
      </c>
      <c r="D238" s="15">
        <v>75.599999999999994</v>
      </c>
      <c r="E238" s="21">
        <v>1.2487999999999999</v>
      </c>
      <c r="F238" s="22">
        <f t="shared" ref="F238" si="15">ROUND(E238*D238,3)</f>
        <v>94.409000000000006</v>
      </c>
    </row>
    <row r="239" spans="1:6" ht="22.8">
      <c r="A239" s="15">
        <v>12</v>
      </c>
      <c r="B239" s="20" t="s">
        <v>187</v>
      </c>
      <c r="C239" s="15" t="s">
        <v>19</v>
      </c>
      <c r="D239" s="15">
        <v>63</v>
      </c>
      <c r="E239" s="21">
        <v>0.80010000000000003</v>
      </c>
      <c r="F239" s="22">
        <f t="shared" ref="F239" si="16">ROUND(E239*D239,3)</f>
        <v>50.405999999999999</v>
      </c>
    </row>
    <row r="240" spans="1:6">
      <c r="A240" s="15">
        <v>13</v>
      </c>
      <c r="B240" s="20" t="s">
        <v>181</v>
      </c>
      <c r="C240" s="15"/>
      <c r="D240" s="15"/>
      <c r="E240" s="21"/>
      <c r="F240" s="22"/>
    </row>
    <row r="241" spans="1:6" ht="22.8">
      <c r="A241" s="15"/>
      <c r="B241" s="40" t="s">
        <v>188</v>
      </c>
      <c r="C241" s="15" t="s">
        <v>19</v>
      </c>
      <c r="D241" s="15">
        <v>22</v>
      </c>
      <c r="E241" s="21">
        <v>3.0501</v>
      </c>
      <c r="F241" s="22">
        <f t="shared" ref="F241:F242" si="17">ROUND(E241*D241,3)</f>
        <v>67.102000000000004</v>
      </c>
    </row>
    <row r="242" spans="1:6" ht="22.8">
      <c r="A242" s="15"/>
      <c r="B242" s="40" t="s">
        <v>189</v>
      </c>
      <c r="C242" s="15" t="s">
        <v>19</v>
      </c>
      <c r="D242" s="15">
        <v>126</v>
      </c>
      <c r="E242" s="21">
        <v>0.65359999999999996</v>
      </c>
      <c r="F242" s="22">
        <f t="shared" si="17"/>
        <v>82.353999999999999</v>
      </c>
    </row>
    <row r="243" spans="1:6" ht="34.200000000000003">
      <c r="A243" s="15">
        <v>14</v>
      </c>
      <c r="B243" s="20" t="s">
        <v>190</v>
      </c>
      <c r="C243" s="15" t="s">
        <v>15</v>
      </c>
      <c r="D243" s="15">
        <v>15</v>
      </c>
      <c r="E243" s="21">
        <v>18.187799999999999</v>
      </c>
      <c r="F243" s="22">
        <f t="shared" ref="F243" si="18">ROUND(E243*D243,3)</f>
        <v>272.81700000000001</v>
      </c>
    </row>
    <row r="244" spans="1:6" ht="22.8">
      <c r="A244" s="15">
        <v>15</v>
      </c>
      <c r="B244" s="20" t="s">
        <v>191</v>
      </c>
      <c r="C244" s="15" t="s">
        <v>24</v>
      </c>
      <c r="D244" s="15">
        <v>4.8000000000000001E-2</v>
      </c>
      <c r="E244" s="21">
        <v>1098.0617999999999</v>
      </c>
      <c r="F244" s="22">
        <f t="shared" ref="F244" si="19">ROUND(E244*D244,3)</f>
        <v>52.707000000000001</v>
      </c>
    </row>
    <row r="245" spans="1:6" ht="34.200000000000003">
      <c r="A245" s="15">
        <v>16</v>
      </c>
      <c r="B245" s="20" t="s">
        <v>192</v>
      </c>
      <c r="C245" s="15" t="s">
        <v>15</v>
      </c>
      <c r="D245" s="15">
        <v>30</v>
      </c>
      <c r="E245" s="21">
        <v>1.8604000000000001</v>
      </c>
      <c r="F245" s="22">
        <f t="shared" ref="F245" si="20">ROUND(E245*D245,3)</f>
        <v>55.811999999999998</v>
      </c>
    </row>
    <row r="246" spans="1:6" ht="22.8">
      <c r="A246" s="15">
        <v>17</v>
      </c>
      <c r="B246" s="20" t="s">
        <v>193</v>
      </c>
      <c r="C246" s="15" t="s">
        <v>15</v>
      </c>
      <c r="D246" s="15">
        <v>30</v>
      </c>
      <c r="E246" s="21">
        <v>0.55659999999999998</v>
      </c>
      <c r="F246" s="22">
        <f t="shared" ref="F246" si="21">ROUND(E246*D246,3)</f>
        <v>16.698</v>
      </c>
    </row>
    <row r="247" spans="1:6" ht="22.8">
      <c r="A247" s="15">
        <v>18</v>
      </c>
      <c r="B247" s="20" t="s">
        <v>194</v>
      </c>
      <c r="C247" s="15" t="s">
        <v>24</v>
      </c>
      <c r="D247" s="15">
        <v>0.26800000000000002</v>
      </c>
      <c r="E247" s="21">
        <v>48.442700000000002</v>
      </c>
      <c r="F247" s="22">
        <f t="shared" ref="F247" si="22">ROUND(E247*D247,3)</f>
        <v>12.983000000000001</v>
      </c>
    </row>
    <row r="248" spans="1:6">
      <c r="A248" s="15">
        <v>19</v>
      </c>
      <c r="B248" s="20" t="s">
        <v>195</v>
      </c>
      <c r="C248" s="15" t="s">
        <v>15</v>
      </c>
      <c r="D248" s="15">
        <v>24.8</v>
      </c>
      <c r="E248" s="21">
        <v>31.566700000000001</v>
      </c>
      <c r="F248" s="22">
        <f t="shared" ref="F248" si="23">ROUND(E248*D248,3)</f>
        <v>782.85400000000004</v>
      </c>
    </row>
    <row r="249" spans="1:6" ht="34.200000000000003">
      <c r="A249" s="15">
        <v>20</v>
      </c>
      <c r="B249" s="20" t="s">
        <v>196</v>
      </c>
      <c r="C249" s="15" t="s">
        <v>15</v>
      </c>
      <c r="D249" s="15">
        <v>76</v>
      </c>
      <c r="E249" s="21">
        <v>5.0242000000000004</v>
      </c>
      <c r="F249" s="22">
        <f t="shared" ref="F249" si="24">ROUND(E249*D249,3)</f>
        <v>381.839</v>
      </c>
    </row>
    <row r="250" spans="1:6" ht="22.8">
      <c r="A250" s="15">
        <v>21</v>
      </c>
      <c r="B250" s="20" t="s">
        <v>197</v>
      </c>
      <c r="C250" s="15" t="s">
        <v>198</v>
      </c>
      <c r="D250" s="15">
        <v>1</v>
      </c>
      <c r="E250" s="21">
        <v>47.397399999999998</v>
      </c>
      <c r="F250" s="22">
        <f t="shared" ref="F250" si="25">ROUND(E250*D250,3)</f>
        <v>47.396999999999998</v>
      </c>
    </row>
    <row r="251" spans="1:6">
      <c r="A251" s="15">
        <v>22</v>
      </c>
      <c r="B251" s="20" t="s">
        <v>199</v>
      </c>
      <c r="C251" s="15" t="s">
        <v>24</v>
      </c>
      <c r="D251" s="15">
        <v>0.03</v>
      </c>
      <c r="E251" s="21">
        <v>48.442700000000002</v>
      </c>
      <c r="F251" s="22">
        <f t="shared" ref="F251" si="26">ROUND(E251*D251,3)</f>
        <v>1.4530000000000001</v>
      </c>
    </row>
    <row r="252" spans="1:6" ht="34.200000000000003">
      <c r="A252" s="15">
        <v>23</v>
      </c>
      <c r="B252" s="42" t="s">
        <v>200</v>
      </c>
      <c r="C252" s="15"/>
      <c r="D252" s="15"/>
      <c r="E252" s="21"/>
      <c r="F252" s="22"/>
    </row>
    <row r="253" spans="1:6" ht="22.8">
      <c r="A253" s="15">
        <v>24</v>
      </c>
      <c r="B253" s="20" t="s">
        <v>201</v>
      </c>
      <c r="C253" s="15" t="s">
        <v>19</v>
      </c>
      <c r="D253" s="15">
        <v>83</v>
      </c>
      <c r="E253" s="21">
        <v>0.80010000000000003</v>
      </c>
      <c r="F253" s="22">
        <f t="shared" ref="F253" si="27">ROUND(E253*D253,3)</f>
        <v>66.408000000000001</v>
      </c>
    </row>
    <row r="254" spans="1:6">
      <c r="A254" s="15">
        <v>25</v>
      </c>
      <c r="B254" s="20" t="s">
        <v>181</v>
      </c>
      <c r="C254" s="15"/>
      <c r="D254" s="15"/>
      <c r="E254" s="21"/>
      <c r="F254" s="22"/>
    </row>
    <row r="255" spans="1:6" ht="22.8">
      <c r="A255" s="15"/>
      <c r="B255" s="40" t="s">
        <v>202</v>
      </c>
      <c r="C255" s="15" t="s">
        <v>19</v>
      </c>
      <c r="D255" s="15">
        <v>82.8</v>
      </c>
      <c r="E255" s="21">
        <v>2.4401000000000002</v>
      </c>
      <c r="F255" s="22">
        <f t="shared" ref="F255:F257" si="28">ROUND(E255*D255,3)</f>
        <v>202.04</v>
      </c>
    </row>
    <row r="256" spans="1:6" ht="34.200000000000003">
      <c r="A256" s="15"/>
      <c r="B256" s="40" t="s">
        <v>203</v>
      </c>
      <c r="C256" s="15" t="s">
        <v>19</v>
      </c>
      <c r="D256" s="15">
        <v>174.8</v>
      </c>
      <c r="E256" s="21">
        <v>2.4401000000000002</v>
      </c>
      <c r="F256" s="22">
        <f t="shared" si="28"/>
        <v>426.529</v>
      </c>
    </row>
    <row r="257" spans="1:6" ht="22.8">
      <c r="A257" s="15"/>
      <c r="B257" s="40" t="s">
        <v>204</v>
      </c>
      <c r="C257" s="15" t="s">
        <v>19</v>
      </c>
      <c r="D257" s="15">
        <v>377.2</v>
      </c>
      <c r="E257" s="21">
        <v>1.1619999999999999</v>
      </c>
      <c r="F257" s="22">
        <f t="shared" si="28"/>
        <v>438.30599999999998</v>
      </c>
    </row>
    <row r="258" spans="1:6">
      <c r="A258" s="15">
        <v>26</v>
      </c>
      <c r="B258" s="20" t="s">
        <v>205</v>
      </c>
      <c r="C258" s="15" t="s">
        <v>24</v>
      </c>
      <c r="D258" s="15">
        <v>0.253</v>
      </c>
      <c r="E258" s="21">
        <v>1642.9952000000001</v>
      </c>
      <c r="F258" s="22">
        <f t="shared" ref="F258" si="29">ROUND(E258*D258,3)</f>
        <v>415.678</v>
      </c>
    </row>
    <row r="259" spans="1:6">
      <c r="A259" s="15">
        <v>27</v>
      </c>
      <c r="B259" s="20" t="s">
        <v>206</v>
      </c>
      <c r="C259" s="15" t="s">
        <v>24</v>
      </c>
      <c r="D259" s="15">
        <v>2.2589999999999999</v>
      </c>
      <c r="E259" s="21">
        <v>48.442700000000002</v>
      </c>
      <c r="F259" s="22">
        <f t="shared" ref="F259" si="30">ROUND(E259*D259,3)</f>
        <v>109.432</v>
      </c>
    </row>
    <row r="260" spans="1:6">
      <c r="A260" s="15">
        <v>28</v>
      </c>
      <c r="B260" s="20" t="s">
        <v>207</v>
      </c>
      <c r="C260" s="15" t="s">
        <v>15</v>
      </c>
      <c r="D260" s="15">
        <v>60</v>
      </c>
      <c r="E260" s="21">
        <v>25.393899999999999</v>
      </c>
      <c r="F260" s="22">
        <f t="shared" ref="F260" si="31">ROUND(E260*D260,3)</f>
        <v>1523.634</v>
      </c>
    </row>
    <row r="261" spans="1:6" ht="34.200000000000003">
      <c r="A261" s="15">
        <v>29</v>
      </c>
      <c r="B261" s="42" t="s">
        <v>208</v>
      </c>
      <c r="C261" s="15"/>
      <c r="D261" s="15"/>
      <c r="E261" s="21"/>
      <c r="F261" s="22"/>
    </row>
    <row r="262" spans="1:6" ht="22.8">
      <c r="A262" s="15">
        <v>30</v>
      </c>
      <c r="B262" s="20" t="s">
        <v>96</v>
      </c>
      <c r="C262" s="15" t="s">
        <v>17</v>
      </c>
      <c r="D262" s="15">
        <v>6.3</v>
      </c>
      <c r="E262" s="21">
        <v>6.1181000000000001</v>
      </c>
      <c r="F262" s="22">
        <f t="shared" ref="F262" si="32">ROUND(E262*D262,3)</f>
        <v>38.543999999999997</v>
      </c>
    </row>
    <row r="263" spans="1:6" ht="22.8">
      <c r="A263" s="15">
        <v>31</v>
      </c>
      <c r="B263" s="20" t="s">
        <v>209</v>
      </c>
      <c r="C263" s="15" t="s">
        <v>24</v>
      </c>
      <c r="D263" s="15">
        <v>5.55</v>
      </c>
      <c r="E263" s="21">
        <v>0.70389999999999997</v>
      </c>
      <c r="F263" s="22">
        <f t="shared" ref="F263" si="33">ROUND(E263*D263,3)</f>
        <v>3.907</v>
      </c>
    </row>
    <row r="264" spans="1:6" ht="22.8">
      <c r="A264" s="15">
        <v>32</v>
      </c>
      <c r="B264" s="20" t="s">
        <v>98</v>
      </c>
      <c r="C264" s="15" t="s">
        <v>24</v>
      </c>
      <c r="D264" s="15">
        <v>5.55</v>
      </c>
      <c r="E264" s="21">
        <v>3.5190999999999999</v>
      </c>
      <c r="F264" s="22">
        <f t="shared" ref="F264" si="34">ROUND(E264*D264,3)</f>
        <v>19.530999999999999</v>
      </c>
    </row>
    <row r="265" spans="1:6" ht="34.200000000000003">
      <c r="A265" s="15">
        <v>33</v>
      </c>
      <c r="B265" s="20" t="s">
        <v>99</v>
      </c>
      <c r="C265" s="15" t="s">
        <v>17</v>
      </c>
      <c r="D265" s="15">
        <v>3</v>
      </c>
      <c r="E265" s="21">
        <v>5.33E-2</v>
      </c>
      <c r="F265" s="22">
        <f t="shared" ref="F265" si="35">ROUND(E265*D265,3)</f>
        <v>0.16</v>
      </c>
    </row>
    <row r="266" spans="1:6" ht="22.8">
      <c r="A266" s="15">
        <v>34</v>
      </c>
      <c r="B266" s="20" t="s">
        <v>177</v>
      </c>
      <c r="C266" s="15" t="s">
        <v>17</v>
      </c>
      <c r="D266" s="15">
        <v>3.46</v>
      </c>
      <c r="E266" s="21">
        <v>1.7723</v>
      </c>
      <c r="F266" s="22">
        <f t="shared" ref="F266" si="36">ROUND(E266*D266,3)</f>
        <v>6.1319999999999997</v>
      </c>
    </row>
    <row r="267" spans="1:6" ht="22.8">
      <c r="A267" s="15">
        <v>35</v>
      </c>
      <c r="B267" s="20" t="s">
        <v>210</v>
      </c>
      <c r="C267" s="15" t="s">
        <v>17</v>
      </c>
      <c r="D267" s="15">
        <v>0.57999999999999996</v>
      </c>
      <c r="E267" s="21">
        <v>9.5472000000000001</v>
      </c>
      <c r="F267" s="22">
        <f t="shared" ref="F267" si="37">ROUND(E267*D267,3)</f>
        <v>5.5369999999999999</v>
      </c>
    </row>
    <row r="268" spans="1:6" ht="22.8">
      <c r="A268" s="15">
        <v>36</v>
      </c>
      <c r="B268" s="20" t="s">
        <v>211</v>
      </c>
      <c r="C268" s="15" t="s">
        <v>17</v>
      </c>
      <c r="D268" s="15">
        <v>2.27</v>
      </c>
      <c r="E268" s="21">
        <v>44.043599999999998</v>
      </c>
      <c r="F268" s="22">
        <f t="shared" ref="F268" si="38">ROUND(E268*D268,3)</f>
        <v>99.978999999999999</v>
      </c>
    </row>
    <row r="269" spans="1:6" ht="34.200000000000003">
      <c r="A269" s="15">
        <v>37</v>
      </c>
      <c r="B269" s="20" t="s">
        <v>212</v>
      </c>
      <c r="C269" s="15" t="s">
        <v>24</v>
      </c>
      <c r="D269" s="15">
        <v>5.7000000000000002E-2</v>
      </c>
      <c r="E269" s="21">
        <v>714.00340000000006</v>
      </c>
      <c r="F269" s="22">
        <f t="shared" ref="F269" si="39">ROUND(E269*D269,3)</f>
        <v>40.698</v>
      </c>
    </row>
    <row r="270" spans="1:6" ht="34.200000000000003">
      <c r="A270" s="15">
        <v>38</v>
      </c>
      <c r="B270" s="20" t="s">
        <v>213</v>
      </c>
      <c r="C270" s="15" t="s">
        <v>19</v>
      </c>
      <c r="D270" s="15">
        <v>45</v>
      </c>
      <c r="E270" s="21">
        <v>18.155899999999999</v>
      </c>
      <c r="F270" s="22">
        <f t="shared" ref="F270" si="40">ROUND(E270*D270,3)</f>
        <v>817.01599999999996</v>
      </c>
    </row>
    <row r="271" spans="1:6" ht="22.8">
      <c r="A271" s="15">
        <v>39</v>
      </c>
      <c r="B271" s="20" t="s">
        <v>134</v>
      </c>
      <c r="C271" s="15" t="s">
        <v>24</v>
      </c>
      <c r="D271" s="15">
        <v>0.63500000000000001</v>
      </c>
      <c r="E271" s="21">
        <v>48.442700000000002</v>
      </c>
      <c r="F271" s="22">
        <f t="shared" ref="F271" si="41">ROUND(E271*D271,3)</f>
        <v>30.760999999999999</v>
      </c>
    </row>
    <row r="272" spans="1:6" ht="34.200000000000003">
      <c r="A272" s="15">
        <v>40</v>
      </c>
      <c r="B272" s="42" t="s">
        <v>214</v>
      </c>
      <c r="C272" s="15"/>
      <c r="D272" s="15"/>
      <c r="E272" s="21"/>
      <c r="F272" s="22"/>
    </row>
    <row r="273" spans="1:6" ht="22.8">
      <c r="A273" s="15">
        <v>41</v>
      </c>
      <c r="B273" s="20" t="s">
        <v>96</v>
      </c>
      <c r="C273" s="15" t="s">
        <v>17</v>
      </c>
      <c r="D273" s="15">
        <v>5.71</v>
      </c>
      <c r="E273" s="21">
        <v>6.1181000000000001</v>
      </c>
      <c r="F273" s="22">
        <f t="shared" ref="F273" si="42">ROUND(E273*D273,3)</f>
        <v>34.933999999999997</v>
      </c>
    </row>
    <row r="274" spans="1:6" ht="22.8">
      <c r="A274" s="15">
        <v>42</v>
      </c>
      <c r="B274" s="20" t="s">
        <v>215</v>
      </c>
      <c r="C274" s="15" t="s">
        <v>24</v>
      </c>
      <c r="D274" s="15">
        <v>4.6399999999999997</v>
      </c>
      <c r="E274" s="21">
        <v>0.70389999999999997</v>
      </c>
      <c r="F274" s="22">
        <f t="shared" ref="F274" si="43">ROUND(E274*D274,3)</f>
        <v>3.266</v>
      </c>
    </row>
    <row r="275" spans="1:6" ht="22.8">
      <c r="A275" s="15">
        <v>43</v>
      </c>
      <c r="B275" s="20" t="s">
        <v>98</v>
      </c>
      <c r="C275" s="15" t="s">
        <v>24</v>
      </c>
      <c r="D275" s="15">
        <v>4.6399999999999997</v>
      </c>
      <c r="E275" s="21">
        <v>3.5190999999999999</v>
      </c>
      <c r="F275" s="22">
        <f t="shared" ref="F275" si="44">ROUND(E275*D275,3)</f>
        <v>16.329000000000001</v>
      </c>
    </row>
    <row r="276" spans="1:6" ht="34.200000000000003">
      <c r="A276" s="15">
        <v>44</v>
      </c>
      <c r="B276" s="20" t="s">
        <v>99</v>
      </c>
      <c r="C276" s="15" t="s">
        <v>216</v>
      </c>
      <c r="D276" s="15">
        <v>2</v>
      </c>
      <c r="E276" s="21">
        <v>5.33E-2</v>
      </c>
      <c r="F276" s="22">
        <f t="shared" ref="F276" si="45">ROUND(E276*D276,3)</f>
        <v>0.107</v>
      </c>
    </row>
    <row r="277" spans="1:6" ht="22.8">
      <c r="A277" s="15">
        <v>45</v>
      </c>
      <c r="B277" s="20" t="s">
        <v>177</v>
      </c>
      <c r="C277" s="15" t="s">
        <v>17</v>
      </c>
      <c r="D277" s="15">
        <v>3.33</v>
      </c>
      <c r="E277" s="21">
        <v>1.7723</v>
      </c>
      <c r="F277" s="22">
        <f t="shared" ref="F277" si="46">ROUND(E277*D277,3)</f>
        <v>5.9020000000000001</v>
      </c>
    </row>
    <row r="278" spans="1:6" ht="22.8">
      <c r="A278" s="15">
        <v>46</v>
      </c>
      <c r="B278" s="20" t="s">
        <v>210</v>
      </c>
      <c r="C278" s="15" t="s">
        <v>17</v>
      </c>
      <c r="D278" s="15">
        <v>0.54</v>
      </c>
      <c r="E278" s="21">
        <v>9.5472000000000001</v>
      </c>
      <c r="F278" s="22">
        <f t="shared" ref="F278" si="47">ROUND(E278*D278,3)</f>
        <v>5.1550000000000002</v>
      </c>
    </row>
    <row r="279" spans="1:6" ht="22.8">
      <c r="A279" s="15">
        <v>47</v>
      </c>
      <c r="B279" s="20" t="s">
        <v>211</v>
      </c>
      <c r="C279" s="15" t="s">
        <v>17</v>
      </c>
      <c r="D279" s="15">
        <v>1.84</v>
      </c>
      <c r="E279" s="21">
        <v>44.043599999999998</v>
      </c>
      <c r="F279" s="22">
        <f t="shared" ref="F279" si="48">ROUND(E279*D279,3)</f>
        <v>81.040000000000006</v>
      </c>
    </row>
    <row r="280" spans="1:6" ht="34.200000000000003">
      <c r="A280" s="15">
        <v>48</v>
      </c>
      <c r="B280" s="20" t="s">
        <v>217</v>
      </c>
      <c r="C280" s="15" t="s">
        <v>24</v>
      </c>
      <c r="D280" s="15">
        <v>0.214</v>
      </c>
      <c r="E280" s="21">
        <v>717.60270000000003</v>
      </c>
      <c r="F280" s="22">
        <f t="shared" ref="F280" si="49">ROUND(E280*D280,3)</f>
        <v>153.56700000000001</v>
      </c>
    </row>
    <row r="281" spans="1:6" ht="22.8">
      <c r="A281" s="15">
        <v>49</v>
      </c>
      <c r="B281" s="20" t="s">
        <v>187</v>
      </c>
      <c r="C281" s="15" t="s">
        <v>19</v>
      </c>
      <c r="D281" s="15">
        <v>102</v>
      </c>
      <c r="E281" s="21">
        <v>0.80010000000000003</v>
      </c>
      <c r="F281" s="22">
        <f t="shared" ref="F281" si="50">ROUND(E281*D281,3)</f>
        <v>81.61</v>
      </c>
    </row>
    <row r="282" spans="1:6">
      <c r="A282" s="15">
        <v>50</v>
      </c>
      <c r="B282" s="20" t="s">
        <v>181</v>
      </c>
      <c r="C282" s="15"/>
      <c r="D282" s="15"/>
      <c r="E282" s="21"/>
      <c r="F282" s="22"/>
    </row>
    <row r="283" spans="1:6" ht="22.8">
      <c r="A283" s="15"/>
      <c r="B283" s="40" t="s">
        <v>218</v>
      </c>
      <c r="C283" s="15" t="s">
        <v>19</v>
      </c>
      <c r="D283" s="15">
        <v>136</v>
      </c>
      <c r="E283" s="21">
        <v>3.0501</v>
      </c>
      <c r="F283" s="22">
        <f t="shared" ref="F283:F287" si="51">ROUND(E283*D283,3)</f>
        <v>414.81400000000002</v>
      </c>
    </row>
    <row r="284" spans="1:6" ht="22.8">
      <c r="A284" s="15"/>
      <c r="B284" s="40" t="s">
        <v>219</v>
      </c>
      <c r="C284" s="15" t="s">
        <v>19</v>
      </c>
      <c r="D284" s="15">
        <v>1224</v>
      </c>
      <c r="E284" s="21">
        <v>0.65359999999999996</v>
      </c>
      <c r="F284" s="22">
        <f t="shared" si="51"/>
        <v>800.00599999999997</v>
      </c>
    </row>
    <row r="285" spans="1:6" ht="22.8">
      <c r="A285" s="15"/>
      <c r="B285" s="40" t="s">
        <v>220</v>
      </c>
      <c r="C285" s="15" t="s">
        <v>19</v>
      </c>
      <c r="D285" s="15">
        <v>204</v>
      </c>
      <c r="E285" s="21">
        <v>0.65359999999999996</v>
      </c>
      <c r="F285" s="22">
        <f t="shared" si="51"/>
        <v>133.334</v>
      </c>
    </row>
    <row r="286" spans="1:6">
      <c r="A286" s="15"/>
      <c r="B286" s="40" t="s">
        <v>221</v>
      </c>
      <c r="C286" s="15" t="s">
        <v>61</v>
      </c>
      <c r="D286" s="15">
        <v>34.68</v>
      </c>
      <c r="E286" s="21">
        <v>0.69720000000000004</v>
      </c>
      <c r="F286" s="22">
        <f t="shared" si="51"/>
        <v>24.178999999999998</v>
      </c>
    </row>
    <row r="287" spans="1:6">
      <c r="A287" s="15"/>
      <c r="B287" s="40" t="s">
        <v>222</v>
      </c>
      <c r="C287" s="15" t="s">
        <v>61</v>
      </c>
      <c r="D287" s="15">
        <v>43.52</v>
      </c>
      <c r="E287" s="21">
        <v>0.69720000000000004</v>
      </c>
      <c r="F287" s="22">
        <f t="shared" si="51"/>
        <v>30.341999999999999</v>
      </c>
    </row>
    <row r="288" spans="1:6" ht="22.8">
      <c r="A288" s="15">
        <v>51</v>
      </c>
      <c r="B288" s="20" t="s">
        <v>223</v>
      </c>
      <c r="C288" s="15" t="s">
        <v>24</v>
      </c>
      <c r="D288" s="15">
        <v>2.5499999999999998</v>
      </c>
      <c r="E288" s="21">
        <v>48.442700000000002</v>
      </c>
      <c r="F288" s="22">
        <f t="shared" ref="F288" si="52">ROUND(E288*D288,3)</f>
        <v>123.529</v>
      </c>
    </row>
    <row r="289" spans="1:6" ht="57">
      <c r="A289" s="15">
        <v>52</v>
      </c>
      <c r="B289" s="42" t="s">
        <v>224</v>
      </c>
      <c r="C289" s="15"/>
      <c r="D289" s="15"/>
      <c r="E289" s="21"/>
      <c r="F289" s="22"/>
    </row>
    <row r="290" spans="1:6" ht="22.8">
      <c r="A290" s="15">
        <v>53</v>
      </c>
      <c r="B290" s="20" t="s">
        <v>225</v>
      </c>
      <c r="C290" s="15" t="s">
        <v>19</v>
      </c>
      <c r="D290" s="15">
        <v>115</v>
      </c>
      <c r="E290" s="21">
        <v>0.80010000000000003</v>
      </c>
      <c r="F290" s="22">
        <f t="shared" ref="F290" si="53">ROUND(E290*D290,3)</f>
        <v>92.012</v>
      </c>
    </row>
    <row r="291" spans="1:6">
      <c r="A291" s="15">
        <v>54</v>
      </c>
      <c r="B291" s="20" t="s">
        <v>181</v>
      </c>
      <c r="C291" s="15"/>
      <c r="D291" s="15"/>
      <c r="E291" s="21"/>
      <c r="F291" s="22"/>
    </row>
    <row r="292" spans="1:6" ht="22.8">
      <c r="A292" s="15"/>
      <c r="B292" s="40" t="s">
        <v>226</v>
      </c>
      <c r="C292" s="15" t="s">
        <v>19</v>
      </c>
      <c r="D292" s="15">
        <v>160</v>
      </c>
      <c r="E292" s="21">
        <v>3.0501</v>
      </c>
      <c r="F292" s="22">
        <f t="shared" ref="F292:F295" si="54">ROUND(E292*D292,3)</f>
        <v>488.01600000000002</v>
      </c>
    </row>
    <row r="293" spans="1:6" ht="22.8">
      <c r="A293" s="15"/>
      <c r="B293" s="40" t="s">
        <v>227</v>
      </c>
      <c r="C293" s="15" t="s">
        <v>19</v>
      </c>
      <c r="D293" s="15">
        <v>1520</v>
      </c>
      <c r="E293" s="21">
        <v>0.65359999999999996</v>
      </c>
      <c r="F293" s="22">
        <f t="shared" si="54"/>
        <v>993.47199999999998</v>
      </c>
    </row>
    <row r="294" spans="1:6" ht="22.8">
      <c r="A294" s="15"/>
      <c r="B294" s="40" t="s">
        <v>228</v>
      </c>
      <c r="C294" s="15" t="s">
        <v>19</v>
      </c>
      <c r="D294" s="15">
        <v>232</v>
      </c>
      <c r="E294" s="21">
        <v>0.65359999999999996</v>
      </c>
      <c r="F294" s="22">
        <f t="shared" si="54"/>
        <v>151.63499999999999</v>
      </c>
    </row>
    <row r="295" spans="1:6">
      <c r="A295" s="15"/>
      <c r="B295" s="40" t="s">
        <v>221</v>
      </c>
      <c r="C295" s="15" t="s">
        <v>61</v>
      </c>
      <c r="D295" s="15">
        <v>40.799999999999997</v>
      </c>
      <c r="E295" s="21">
        <v>0.69720000000000004</v>
      </c>
      <c r="F295" s="22">
        <f t="shared" si="54"/>
        <v>28.446000000000002</v>
      </c>
    </row>
    <row r="296" spans="1:6" ht="22.8">
      <c r="A296" s="15">
        <v>55</v>
      </c>
      <c r="B296" s="20" t="s">
        <v>223</v>
      </c>
      <c r="C296" s="15" t="s">
        <v>24</v>
      </c>
      <c r="D296" s="15">
        <v>2.77</v>
      </c>
      <c r="E296" s="21">
        <v>48.442700000000002</v>
      </c>
      <c r="F296" s="22">
        <f t="shared" ref="F296" si="55">ROUND(E296*D296,3)</f>
        <v>134.18600000000001</v>
      </c>
    </row>
    <row r="297" spans="1:6" ht="13.2">
      <c r="A297" s="69"/>
      <c r="B297" s="70" t="s">
        <v>229</v>
      </c>
      <c r="C297" s="71"/>
      <c r="D297" s="71"/>
      <c r="E297" s="74"/>
      <c r="F297" s="75">
        <f>SUM(F225:F296)</f>
        <v>11994.401999999998</v>
      </c>
    </row>
    <row r="298" spans="1:6" ht="26.4">
      <c r="A298" s="15"/>
      <c r="B298" s="39" t="s">
        <v>230</v>
      </c>
      <c r="C298" s="15"/>
      <c r="D298" s="15"/>
      <c r="E298" s="21"/>
      <c r="F298" s="22"/>
    </row>
    <row r="299" spans="1:6" ht="13.2">
      <c r="A299" s="15">
        <v>1</v>
      </c>
      <c r="B299" s="39" t="s">
        <v>231</v>
      </c>
      <c r="C299" s="15"/>
      <c r="D299" s="15"/>
      <c r="E299" s="21"/>
      <c r="F299" s="22"/>
    </row>
    <row r="300" spans="1:6" ht="22.8">
      <c r="A300" s="15">
        <v>2</v>
      </c>
      <c r="B300" s="20" t="s">
        <v>96</v>
      </c>
      <c r="C300" s="15" t="s">
        <v>17</v>
      </c>
      <c r="D300" s="15">
        <v>0.52500000000000002</v>
      </c>
      <c r="E300" s="21">
        <v>6.1181000000000001</v>
      </c>
      <c r="F300" s="22">
        <f t="shared" ref="F300" si="56">ROUND(E300*D300,3)</f>
        <v>3.2120000000000002</v>
      </c>
    </row>
    <row r="301" spans="1:6" ht="22.8">
      <c r="A301" s="15">
        <v>3</v>
      </c>
      <c r="B301" s="20" t="s">
        <v>232</v>
      </c>
      <c r="C301" s="15" t="s">
        <v>24</v>
      </c>
      <c r="D301" s="15">
        <v>0.71</v>
      </c>
      <c r="E301" s="21">
        <v>0.70379999999999998</v>
      </c>
      <c r="F301" s="22">
        <f t="shared" ref="F301" si="57">ROUND(E301*D301,3)</f>
        <v>0.5</v>
      </c>
    </row>
    <row r="302" spans="1:6" ht="22.8">
      <c r="A302" s="15">
        <v>4</v>
      </c>
      <c r="B302" s="20" t="s">
        <v>98</v>
      </c>
      <c r="C302" s="15" t="s">
        <v>24</v>
      </c>
      <c r="D302" s="15">
        <v>0.71</v>
      </c>
      <c r="E302" s="21">
        <v>3.5190999999999999</v>
      </c>
      <c r="F302" s="22">
        <f t="shared" ref="F302" si="58">ROUND(E302*D302,3)</f>
        <v>2.4990000000000001</v>
      </c>
    </row>
    <row r="303" spans="1:6" ht="34.200000000000003">
      <c r="A303" s="15">
        <v>5</v>
      </c>
      <c r="B303" s="20" t="s">
        <v>99</v>
      </c>
      <c r="C303" s="15" t="s">
        <v>233</v>
      </c>
      <c r="D303" s="15">
        <v>1</v>
      </c>
      <c r="E303" s="21">
        <v>5.33E-2</v>
      </c>
      <c r="F303" s="22">
        <f t="shared" ref="F303" si="59">ROUND(E303*D303,3)</f>
        <v>5.2999999999999999E-2</v>
      </c>
    </row>
    <row r="304" spans="1:6" ht="22.8">
      <c r="A304" s="15">
        <v>6</v>
      </c>
      <c r="B304" s="20" t="s">
        <v>177</v>
      </c>
      <c r="C304" s="15" t="s">
        <v>17</v>
      </c>
      <c r="D304" s="15">
        <v>0.16200000000000001</v>
      </c>
      <c r="E304" s="21">
        <v>1.7724</v>
      </c>
      <c r="F304" s="22">
        <f t="shared" ref="F304" si="60">ROUND(E304*D304,3)</f>
        <v>0.28699999999999998</v>
      </c>
    </row>
    <row r="305" spans="1:6" ht="22.8">
      <c r="A305" s="15">
        <v>7</v>
      </c>
      <c r="B305" s="20" t="s">
        <v>178</v>
      </c>
      <c r="C305" s="15" t="s">
        <v>17</v>
      </c>
      <c r="D305" s="15">
        <v>7.4999999999999997E-2</v>
      </c>
      <c r="E305" s="21">
        <v>17.0885</v>
      </c>
      <c r="F305" s="22">
        <f t="shared" ref="F305" si="61">ROUND(E305*D305,3)</f>
        <v>1.282</v>
      </c>
    </row>
    <row r="306" spans="1:6" ht="22.8">
      <c r="A306" s="15">
        <v>8</v>
      </c>
      <c r="B306" s="20" t="s">
        <v>211</v>
      </c>
      <c r="C306" s="15" t="s">
        <v>17</v>
      </c>
      <c r="D306" s="15">
        <v>0.28799999999999998</v>
      </c>
      <c r="E306" s="21">
        <v>44.043599999999998</v>
      </c>
      <c r="F306" s="22">
        <f t="shared" ref="F306" si="62">ROUND(E306*D306,3)</f>
        <v>12.685</v>
      </c>
    </row>
    <row r="307" spans="1:6" ht="34.200000000000003">
      <c r="A307" s="15">
        <v>9</v>
      </c>
      <c r="B307" s="20" t="s">
        <v>234</v>
      </c>
      <c r="C307" s="15" t="s">
        <v>32</v>
      </c>
      <c r="D307" s="15">
        <v>1</v>
      </c>
      <c r="E307" s="21">
        <v>53.362900000000003</v>
      </c>
      <c r="F307" s="22">
        <f t="shared" ref="F307" si="63">ROUND(E307*D307,3)</f>
        <v>53.363</v>
      </c>
    </row>
    <row r="308" spans="1:6">
      <c r="A308" s="15">
        <v>10</v>
      </c>
      <c r="B308" s="20" t="s">
        <v>181</v>
      </c>
      <c r="C308" s="15"/>
      <c r="D308" s="15"/>
      <c r="E308" s="21"/>
      <c r="F308" s="22"/>
    </row>
    <row r="309" spans="1:6" ht="22.8">
      <c r="A309" s="15"/>
      <c r="B309" s="40" t="s">
        <v>235</v>
      </c>
      <c r="C309" s="15" t="s">
        <v>19</v>
      </c>
      <c r="D309" s="15">
        <v>5.7</v>
      </c>
      <c r="E309" s="21">
        <v>5.1417000000000002</v>
      </c>
      <c r="F309" s="22">
        <f t="shared" ref="F309:F317" si="64">ROUND(E309*D309,3)</f>
        <v>29.308</v>
      </c>
    </row>
    <row r="310" spans="1:6" ht="22.8">
      <c r="A310" s="15"/>
      <c r="B310" s="40" t="s">
        <v>236</v>
      </c>
      <c r="C310" s="15" t="s">
        <v>19</v>
      </c>
      <c r="D310" s="15">
        <v>8.5</v>
      </c>
      <c r="E310" s="21">
        <v>2.4401000000000002</v>
      </c>
      <c r="F310" s="22">
        <f t="shared" si="64"/>
        <v>20.741</v>
      </c>
    </row>
    <row r="311" spans="1:6" ht="22.8">
      <c r="A311" s="15"/>
      <c r="B311" s="40" t="s">
        <v>237</v>
      </c>
      <c r="C311" s="15" t="s">
        <v>19</v>
      </c>
      <c r="D311" s="15">
        <v>1.9</v>
      </c>
      <c r="E311" s="21">
        <v>2.4401000000000002</v>
      </c>
      <c r="F311" s="22">
        <f t="shared" si="64"/>
        <v>4.6360000000000001</v>
      </c>
    </row>
    <row r="312" spans="1:6" ht="22.8">
      <c r="A312" s="15"/>
      <c r="B312" s="40" t="s">
        <v>238</v>
      </c>
      <c r="C312" s="15" t="s">
        <v>19</v>
      </c>
      <c r="D312" s="15">
        <v>7.08</v>
      </c>
      <c r="E312" s="21">
        <v>2.4401000000000002</v>
      </c>
      <c r="F312" s="22">
        <f t="shared" si="64"/>
        <v>17.276</v>
      </c>
    </row>
    <row r="313" spans="1:6" ht="22.8">
      <c r="A313" s="15"/>
      <c r="B313" s="40" t="s">
        <v>239</v>
      </c>
      <c r="C313" s="15" t="s">
        <v>19</v>
      </c>
      <c r="D313" s="15">
        <v>72.150000000000006</v>
      </c>
      <c r="E313" s="21">
        <v>0.65359999999999996</v>
      </c>
      <c r="F313" s="22">
        <f t="shared" si="64"/>
        <v>47.156999999999996</v>
      </c>
    </row>
    <row r="314" spans="1:6">
      <c r="A314" s="15"/>
      <c r="B314" s="40" t="s">
        <v>240</v>
      </c>
      <c r="C314" s="15" t="s">
        <v>61</v>
      </c>
      <c r="D314" s="15">
        <v>1.58</v>
      </c>
      <c r="E314" s="21">
        <v>0.69720000000000004</v>
      </c>
      <c r="F314" s="22">
        <f t="shared" si="64"/>
        <v>1.1020000000000001</v>
      </c>
    </row>
    <row r="315" spans="1:6">
      <c r="A315" s="15"/>
      <c r="B315" s="40" t="s">
        <v>241</v>
      </c>
      <c r="C315" s="15" t="s">
        <v>32</v>
      </c>
      <c r="D315" s="15">
        <v>6</v>
      </c>
      <c r="E315" s="21">
        <v>2.9049</v>
      </c>
      <c r="F315" s="22">
        <f t="shared" si="64"/>
        <v>17.428999999999998</v>
      </c>
    </row>
    <row r="316" spans="1:6">
      <c r="A316" s="15"/>
      <c r="B316" s="40" t="s">
        <v>242</v>
      </c>
      <c r="C316" s="15" t="s">
        <v>32</v>
      </c>
      <c r="D316" s="15">
        <v>1</v>
      </c>
      <c r="E316" s="21">
        <v>7.2622999999999998</v>
      </c>
      <c r="F316" s="22">
        <f t="shared" si="64"/>
        <v>7.2619999999999996</v>
      </c>
    </row>
    <row r="317" spans="1:6">
      <c r="A317" s="15"/>
      <c r="B317" s="40" t="s">
        <v>243</v>
      </c>
      <c r="C317" s="15" t="s">
        <v>32</v>
      </c>
      <c r="D317" s="15">
        <v>1</v>
      </c>
      <c r="E317" s="21">
        <v>7.2622999999999998</v>
      </c>
      <c r="F317" s="22">
        <f t="shared" si="64"/>
        <v>7.2619999999999996</v>
      </c>
    </row>
    <row r="318" spans="1:6" ht="34.200000000000003">
      <c r="A318" s="15">
        <v>11</v>
      </c>
      <c r="B318" s="20" t="s">
        <v>244</v>
      </c>
      <c r="C318" s="15" t="s">
        <v>24</v>
      </c>
      <c r="D318" s="15">
        <v>1.6E-2</v>
      </c>
      <c r="E318" s="21">
        <v>819.09500000000003</v>
      </c>
      <c r="F318" s="22">
        <f t="shared" ref="F318" si="65">ROUND(E318*D318,3)</f>
        <v>13.106</v>
      </c>
    </row>
    <row r="319" spans="1:6" ht="22.8">
      <c r="A319" s="15">
        <v>12</v>
      </c>
      <c r="B319" s="20" t="s">
        <v>245</v>
      </c>
      <c r="C319" s="15" t="s">
        <v>24</v>
      </c>
      <c r="D319" s="15">
        <v>3.0000000000000001E-3</v>
      </c>
      <c r="E319" s="21">
        <v>528.32479999999998</v>
      </c>
      <c r="F319" s="22">
        <f t="shared" ref="F319" si="66">ROUND(E319*D319,3)</f>
        <v>1.585</v>
      </c>
    </row>
    <row r="320" spans="1:6" ht="22.8">
      <c r="A320" s="15">
        <v>13</v>
      </c>
      <c r="B320" s="20" t="s">
        <v>246</v>
      </c>
      <c r="C320" s="15" t="s">
        <v>24</v>
      </c>
      <c r="D320" s="15">
        <v>0.222</v>
      </c>
      <c r="E320" s="21">
        <v>48.442700000000002</v>
      </c>
      <c r="F320" s="22">
        <f t="shared" ref="F320" si="67">ROUND(E320*D320,3)</f>
        <v>10.754</v>
      </c>
    </row>
    <row r="321" spans="1:6" ht="13.2">
      <c r="A321" s="15">
        <v>14</v>
      </c>
      <c r="B321" s="39" t="s">
        <v>247</v>
      </c>
      <c r="C321" s="15"/>
      <c r="D321" s="15"/>
      <c r="E321" s="21"/>
      <c r="F321" s="22"/>
    </row>
    <row r="322" spans="1:6" ht="22.8">
      <c r="A322" s="15">
        <v>15</v>
      </c>
      <c r="B322" s="20" t="s">
        <v>96</v>
      </c>
      <c r="C322" s="15" t="s">
        <v>17</v>
      </c>
      <c r="D322" s="15">
        <v>0.52500000000000002</v>
      </c>
      <c r="E322" s="21">
        <v>6.1181000000000001</v>
      </c>
      <c r="F322" s="22">
        <f t="shared" ref="F322" si="68">ROUND(E322*D322,3)</f>
        <v>3.2120000000000002</v>
      </c>
    </row>
    <row r="323" spans="1:6" ht="22.8">
      <c r="A323" s="15">
        <v>16</v>
      </c>
      <c r="B323" s="20" t="s">
        <v>232</v>
      </c>
      <c r="C323" s="15" t="s">
        <v>24</v>
      </c>
      <c r="D323" s="15">
        <v>0.71</v>
      </c>
      <c r="E323" s="21">
        <v>0.70379999999999998</v>
      </c>
      <c r="F323" s="22">
        <f t="shared" ref="F323" si="69">ROUND(E323*D323,3)</f>
        <v>0.5</v>
      </c>
    </row>
    <row r="324" spans="1:6" ht="22.8">
      <c r="A324" s="15">
        <v>17</v>
      </c>
      <c r="B324" s="20" t="s">
        <v>98</v>
      </c>
      <c r="C324" s="15" t="s">
        <v>24</v>
      </c>
      <c r="D324" s="15">
        <v>0.71</v>
      </c>
      <c r="E324" s="21">
        <v>3.5190999999999999</v>
      </c>
      <c r="F324" s="22">
        <f t="shared" ref="F324" si="70">ROUND(E324*D324,3)</f>
        <v>2.4990000000000001</v>
      </c>
    </row>
    <row r="325" spans="1:6" ht="34.200000000000003">
      <c r="A325" s="15">
        <v>18</v>
      </c>
      <c r="B325" s="20" t="s">
        <v>99</v>
      </c>
      <c r="C325" s="15" t="s">
        <v>233</v>
      </c>
      <c r="D325" s="15">
        <v>1</v>
      </c>
      <c r="E325" s="21">
        <v>5.33E-2</v>
      </c>
      <c r="F325" s="22">
        <f t="shared" ref="F325" si="71">ROUND(E325*D325,3)</f>
        <v>5.2999999999999999E-2</v>
      </c>
    </row>
    <row r="326" spans="1:6" ht="22.8">
      <c r="A326" s="15">
        <v>19</v>
      </c>
      <c r="B326" s="20" t="s">
        <v>177</v>
      </c>
      <c r="C326" s="15" t="s">
        <v>17</v>
      </c>
      <c r="D326" s="15">
        <v>0.16200000000000001</v>
      </c>
      <c r="E326" s="21">
        <v>1.7724</v>
      </c>
      <c r="F326" s="22">
        <f t="shared" ref="F326" si="72">ROUND(E326*D326,3)</f>
        <v>0.28699999999999998</v>
      </c>
    </row>
    <row r="327" spans="1:6" ht="22.8">
      <c r="A327" s="15">
        <v>20</v>
      </c>
      <c r="B327" s="20" t="s">
        <v>178</v>
      </c>
      <c r="C327" s="15" t="s">
        <v>17</v>
      </c>
      <c r="D327" s="15">
        <v>7.4999999999999997E-2</v>
      </c>
      <c r="E327" s="21">
        <v>17.0885</v>
      </c>
      <c r="F327" s="22">
        <f t="shared" ref="F327" si="73">ROUND(E327*D327,3)</f>
        <v>1.282</v>
      </c>
    </row>
    <row r="328" spans="1:6" ht="22.8">
      <c r="A328" s="15">
        <v>21</v>
      </c>
      <c r="B328" s="20" t="s">
        <v>211</v>
      </c>
      <c r="C328" s="15" t="s">
        <v>17</v>
      </c>
      <c r="D328" s="15">
        <v>0.28799999999999998</v>
      </c>
      <c r="E328" s="21">
        <v>44.043599999999998</v>
      </c>
      <c r="F328" s="22">
        <f t="shared" ref="F328" si="74">ROUND(E328*D328,3)</f>
        <v>12.685</v>
      </c>
    </row>
    <row r="329" spans="1:6" ht="34.200000000000003">
      <c r="A329" s="15">
        <v>22</v>
      </c>
      <c r="B329" s="20" t="s">
        <v>234</v>
      </c>
      <c r="C329" s="15" t="s">
        <v>32</v>
      </c>
      <c r="D329" s="15">
        <v>1</v>
      </c>
      <c r="E329" s="21">
        <v>53.362900000000003</v>
      </c>
      <c r="F329" s="22">
        <f t="shared" ref="F329" si="75">ROUND(E329*D329,3)</f>
        <v>53.363</v>
      </c>
    </row>
    <row r="330" spans="1:6">
      <c r="A330" s="15">
        <v>23</v>
      </c>
      <c r="B330" s="20" t="s">
        <v>181</v>
      </c>
      <c r="C330" s="15"/>
      <c r="D330" s="15"/>
      <c r="E330" s="21"/>
      <c r="F330" s="22"/>
    </row>
    <row r="331" spans="1:6" ht="22.8">
      <c r="A331" s="15"/>
      <c r="B331" s="40" t="s">
        <v>235</v>
      </c>
      <c r="C331" s="15" t="s">
        <v>19</v>
      </c>
      <c r="D331" s="15">
        <v>5.7</v>
      </c>
      <c r="E331" s="21">
        <v>5.1417000000000002</v>
      </c>
      <c r="F331" s="22">
        <f t="shared" ref="F331:F339" si="76">ROUND(E331*D331,3)</f>
        <v>29.308</v>
      </c>
    </row>
    <row r="332" spans="1:6" ht="22.8">
      <c r="A332" s="15"/>
      <c r="B332" s="40" t="s">
        <v>236</v>
      </c>
      <c r="C332" s="15" t="s">
        <v>19</v>
      </c>
      <c r="D332" s="15">
        <v>7</v>
      </c>
      <c r="E332" s="21">
        <v>2.4401000000000002</v>
      </c>
      <c r="F332" s="22">
        <f t="shared" si="76"/>
        <v>17.081</v>
      </c>
    </row>
    <row r="333" spans="1:6" ht="22.8">
      <c r="A333" s="15"/>
      <c r="B333" s="40" t="s">
        <v>237</v>
      </c>
      <c r="C333" s="15" t="s">
        <v>19</v>
      </c>
      <c r="D333" s="15">
        <v>1.9</v>
      </c>
      <c r="E333" s="21">
        <v>2.4401000000000002</v>
      </c>
      <c r="F333" s="22">
        <f t="shared" si="76"/>
        <v>4.6360000000000001</v>
      </c>
    </row>
    <row r="334" spans="1:6" ht="22.8">
      <c r="A334" s="15"/>
      <c r="B334" s="40" t="s">
        <v>238</v>
      </c>
      <c r="C334" s="15" t="s">
        <v>19</v>
      </c>
      <c r="D334" s="15">
        <v>7.08</v>
      </c>
      <c r="E334" s="21">
        <v>2.4401000000000002</v>
      </c>
      <c r="F334" s="22">
        <f t="shared" si="76"/>
        <v>17.276</v>
      </c>
    </row>
    <row r="335" spans="1:6" ht="22.8">
      <c r="A335" s="15"/>
      <c r="B335" s="40" t="s">
        <v>239</v>
      </c>
      <c r="C335" s="15" t="s">
        <v>19</v>
      </c>
      <c r="D335" s="15">
        <v>64.400000000000006</v>
      </c>
      <c r="E335" s="21">
        <v>0.65359999999999996</v>
      </c>
      <c r="F335" s="22">
        <f t="shared" si="76"/>
        <v>42.091999999999999</v>
      </c>
    </row>
    <row r="336" spans="1:6">
      <c r="A336" s="15"/>
      <c r="B336" s="40" t="s">
        <v>240</v>
      </c>
      <c r="C336" s="15" t="s">
        <v>61</v>
      </c>
      <c r="D336" s="15">
        <v>1.58</v>
      </c>
      <c r="E336" s="21">
        <v>0.69720000000000004</v>
      </c>
      <c r="F336" s="22">
        <f t="shared" si="76"/>
        <v>1.1020000000000001</v>
      </c>
    </row>
    <row r="337" spans="1:6">
      <c r="A337" s="15"/>
      <c r="B337" s="40" t="s">
        <v>241</v>
      </c>
      <c r="C337" s="15" t="s">
        <v>32</v>
      </c>
      <c r="D337" s="15">
        <v>6</v>
      </c>
      <c r="E337" s="21">
        <v>2.9049</v>
      </c>
      <c r="F337" s="22">
        <f t="shared" si="76"/>
        <v>17.428999999999998</v>
      </c>
    </row>
    <row r="338" spans="1:6">
      <c r="A338" s="15"/>
      <c r="B338" s="40" t="s">
        <v>242</v>
      </c>
      <c r="C338" s="15" t="s">
        <v>32</v>
      </c>
      <c r="D338" s="15">
        <v>1</v>
      </c>
      <c r="E338" s="21">
        <v>7.2622999999999998</v>
      </c>
      <c r="F338" s="22">
        <f t="shared" si="76"/>
        <v>7.2619999999999996</v>
      </c>
    </row>
    <row r="339" spans="1:6">
      <c r="A339" s="15"/>
      <c r="B339" s="40" t="s">
        <v>243</v>
      </c>
      <c r="C339" s="15" t="s">
        <v>32</v>
      </c>
      <c r="D339" s="15">
        <v>1</v>
      </c>
      <c r="E339" s="21">
        <v>7.2622999999999998</v>
      </c>
      <c r="F339" s="22">
        <f t="shared" si="76"/>
        <v>7.2619999999999996</v>
      </c>
    </row>
    <row r="340" spans="1:6" ht="34.200000000000003">
      <c r="A340" s="15">
        <v>24</v>
      </c>
      <c r="B340" s="20" t="s">
        <v>244</v>
      </c>
      <c r="C340" s="15" t="s">
        <v>24</v>
      </c>
      <c r="D340" s="15">
        <v>1.6E-2</v>
      </c>
      <c r="E340" s="21">
        <v>819.09500000000003</v>
      </c>
      <c r="F340" s="22">
        <f t="shared" ref="F340" si="77">ROUND(E340*D340,3)</f>
        <v>13.106</v>
      </c>
    </row>
    <row r="341" spans="1:6" ht="22.8">
      <c r="A341" s="15">
        <v>25</v>
      </c>
      <c r="B341" s="20" t="s">
        <v>245</v>
      </c>
      <c r="C341" s="15" t="s">
        <v>24</v>
      </c>
      <c r="D341" s="15">
        <v>3.0000000000000001E-3</v>
      </c>
      <c r="E341" s="21">
        <v>528.32479999999998</v>
      </c>
      <c r="F341" s="22">
        <f t="shared" ref="F341" si="78">ROUND(E341*D341,3)</f>
        <v>1.585</v>
      </c>
    </row>
    <row r="342" spans="1:6" ht="22.8">
      <c r="A342" s="15">
        <v>26</v>
      </c>
      <c r="B342" s="20" t="s">
        <v>246</v>
      </c>
      <c r="C342" s="15" t="s">
        <v>24</v>
      </c>
      <c r="D342" s="15">
        <v>0.20799999999999999</v>
      </c>
      <c r="E342" s="21">
        <v>48.442700000000002</v>
      </c>
      <c r="F342" s="22">
        <f t="shared" ref="F342" si="79">ROUND(E342*D342,3)</f>
        <v>10.076000000000001</v>
      </c>
    </row>
    <row r="343" spans="1:6" ht="13.2">
      <c r="A343" s="69"/>
      <c r="B343" s="70" t="s">
        <v>248</v>
      </c>
      <c r="C343" s="71"/>
      <c r="D343" s="71"/>
      <c r="E343" s="74"/>
      <c r="F343" s="75">
        <f>SUM(F300:F342)</f>
        <v>493.59499999999997</v>
      </c>
    </row>
    <row r="344" spans="1:6" ht="26.4">
      <c r="A344" s="15"/>
      <c r="B344" s="16" t="s">
        <v>249</v>
      </c>
      <c r="C344" s="15"/>
      <c r="D344" s="15"/>
      <c r="E344" s="21"/>
      <c r="F344" s="22"/>
    </row>
    <row r="345" spans="1:6" ht="22.8">
      <c r="A345" s="15">
        <v>1</v>
      </c>
      <c r="B345" s="20" t="s">
        <v>250</v>
      </c>
      <c r="C345" s="15" t="s">
        <v>17</v>
      </c>
      <c r="D345" s="15">
        <v>1</v>
      </c>
      <c r="E345" s="21">
        <v>9.5472000000000001</v>
      </c>
      <c r="F345" s="22">
        <f t="shared" ref="F345" si="80">ROUND(E345*D345,3)</f>
        <v>9.5470000000000006</v>
      </c>
    </row>
    <row r="346" spans="1:6" ht="34.200000000000003">
      <c r="A346" s="15">
        <v>2</v>
      </c>
      <c r="B346" s="20" t="s">
        <v>251</v>
      </c>
      <c r="C346" s="15" t="s">
        <v>17</v>
      </c>
      <c r="D346" s="15">
        <v>1</v>
      </c>
      <c r="E346" s="21">
        <v>44.553400000000003</v>
      </c>
      <c r="F346" s="22">
        <f t="shared" ref="F346" si="81">ROUND(E346*D346,3)</f>
        <v>44.552999999999997</v>
      </c>
    </row>
    <row r="347" spans="1:6" ht="22.8">
      <c r="A347" s="15">
        <v>3</v>
      </c>
      <c r="B347" s="20" t="s">
        <v>252</v>
      </c>
      <c r="C347" s="15" t="s">
        <v>19</v>
      </c>
      <c r="D347" s="15">
        <v>26.5</v>
      </c>
      <c r="E347" s="21">
        <v>12.6251</v>
      </c>
      <c r="F347" s="22">
        <f t="shared" ref="F347" si="82">ROUND(E347*D347,3)</f>
        <v>334.565</v>
      </c>
    </row>
    <row r="348" spans="1:6" ht="34.200000000000003">
      <c r="A348" s="15">
        <v>4</v>
      </c>
      <c r="B348" s="20" t="s">
        <v>253</v>
      </c>
      <c r="C348" s="15" t="s">
        <v>15</v>
      </c>
      <c r="D348" s="15">
        <v>7</v>
      </c>
      <c r="E348" s="21">
        <v>32.7605</v>
      </c>
      <c r="F348" s="22">
        <f t="shared" ref="F348" si="83">ROUND(E348*D348,3)</f>
        <v>229.32400000000001</v>
      </c>
    </row>
    <row r="349" spans="1:6">
      <c r="A349" s="15">
        <v>5</v>
      </c>
      <c r="B349" s="20" t="s">
        <v>254</v>
      </c>
      <c r="C349" s="15" t="s">
        <v>15</v>
      </c>
      <c r="D349" s="15">
        <v>14.9</v>
      </c>
      <c r="E349" s="21">
        <v>11.037800000000001</v>
      </c>
      <c r="F349" s="22">
        <f t="shared" ref="F349" si="84">ROUND(E349*D349,3)</f>
        <v>164.46299999999999</v>
      </c>
    </row>
    <row r="350" spans="1:6" ht="22.8">
      <c r="A350" s="15">
        <v>6</v>
      </c>
      <c r="B350" s="20" t="s">
        <v>255</v>
      </c>
      <c r="C350" s="15" t="s">
        <v>19</v>
      </c>
      <c r="D350" s="15">
        <v>11.5</v>
      </c>
      <c r="E350" s="21">
        <v>0.80010000000000003</v>
      </c>
      <c r="F350" s="22">
        <f t="shared" ref="F350" si="85">ROUND(E350*D350,3)</f>
        <v>9.2010000000000005</v>
      </c>
    </row>
    <row r="351" spans="1:6" ht="22.8">
      <c r="A351" s="15">
        <v>7</v>
      </c>
      <c r="B351" s="20" t="s">
        <v>256</v>
      </c>
      <c r="C351" s="15"/>
      <c r="D351" s="15"/>
      <c r="E351" s="21"/>
      <c r="F351" s="22"/>
    </row>
    <row r="352" spans="1:6" ht="34.200000000000003">
      <c r="A352" s="15"/>
      <c r="B352" s="40" t="s">
        <v>257</v>
      </c>
      <c r="C352" s="15" t="s">
        <v>19</v>
      </c>
      <c r="D352" s="15">
        <v>9.5</v>
      </c>
      <c r="E352" s="21">
        <v>2.0044</v>
      </c>
      <c r="F352" s="22">
        <f>ROUND(E352*D352,3)</f>
        <v>19.042000000000002</v>
      </c>
    </row>
    <row r="353" spans="1:6" ht="34.200000000000003">
      <c r="A353" s="15"/>
      <c r="B353" s="40" t="s">
        <v>258</v>
      </c>
      <c r="C353" s="15" t="s">
        <v>19</v>
      </c>
      <c r="D353" s="15">
        <v>0.36</v>
      </c>
      <c r="E353" s="21">
        <v>2.0044</v>
      </c>
      <c r="F353" s="22">
        <f t="shared" ref="F353:F356" si="86">ROUND(E353*D353,3)</f>
        <v>0.72199999999999998</v>
      </c>
    </row>
    <row r="354" spans="1:6" ht="34.200000000000003">
      <c r="A354" s="15"/>
      <c r="B354" s="40" t="s">
        <v>259</v>
      </c>
      <c r="C354" s="15" t="s">
        <v>19</v>
      </c>
      <c r="D354" s="15">
        <v>1.6</v>
      </c>
      <c r="E354" s="21">
        <v>2.0044</v>
      </c>
      <c r="F354" s="22">
        <f t="shared" si="86"/>
        <v>3.2069999999999999</v>
      </c>
    </row>
    <row r="355" spans="1:6" ht="22.8">
      <c r="A355" s="15"/>
      <c r="B355" s="40" t="s">
        <v>260</v>
      </c>
      <c r="C355" s="15" t="s">
        <v>61</v>
      </c>
      <c r="D355" s="15">
        <v>2.8</v>
      </c>
      <c r="E355" s="21">
        <v>0.69720000000000004</v>
      </c>
      <c r="F355" s="22">
        <f t="shared" si="86"/>
        <v>1.952</v>
      </c>
    </row>
    <row r="356" spans="1:6" ht="22.8">
      <c r="A356" s="15"/>
      <c r="B356" s="40" t="s">
        <v>261</v>
      </c>
      <c r="C356" s="15" t="s">
        <v>61</v>
      </c>
      <c r="D356" s="15">
        <v>2</v>
      </c>
      <c r="E356" s="21">
        <v>1.4524999999999999</v>
      </c>
      <c r="F356" s="22">
        <f t="shared" si="86"/>
        <v>2.9049999999999998</v>
      </c>
    </row>
    <row r="357" spans="1:6">
      <c r="A357" s="15">
        <v>8</v>
      </c>
      <c r="B357" s="20" t="s">
        <v>262</v>
      </c>
      <c r="C357" s="15" t="s">
        <v>15</v>
      </c>
      <c r="D357" s="15">
        <v>1.8</v>
      </c>
      <c r="E357" s="21">
        <v>1.4227000000000001</v>
      </c>
      <c r="F357" s="22">
        <f t="shared" ref="F357" si="87">ROUND(E357*D357,3)</f>
        <v>2.5609999999999999</v>
      </c>
    </row>
    <row r="358" spans="1:6" ht="13.2">
      <c r="A358" s="69"/>
      <c r="B358" s="70" t="s">
        <v>263</v>
      </c>
      <c r="C358" s="71"/>
      <c r="D358" s="71"/>
      <c r="E358" s="74"/>
      <c r="F358" s="75">
        <f>SUM(F345:F357)</f>
        <v>822.04200000000003</v>
      </c>
    </row>
    <row r="359" spans="1:6" ht="26.4">
      <c r="A359" s="15"/>
      <c r="B359" s="39" t="s">
        <v>264</v>
      </c>
      <c r="C359" s="15"/>
      <c r="D359" s="15"/>
      <c r="E359" s="21"/>
      <c r="F359" s="22"/>
    </row>
    <row r="360" spans="1:6" ht="13.2">
      <c r="A360" s="30"/>
      <c r="B360" s="43" t="s">
        <v>265</v>
      </c>
      <c r="C360" s="15"/>
      <c r="D360" s="44"/>
      <c r="E360" s="45"/>
      <c r="F360" s="46"/>
    </row>
    <row r="361" spans="1:6" ht="34.200000000000003">
      <c r="A361" s="15">
        <v>1</v>
      </c>
      <c r="B361" s="20" t="s">
        <v>266</v>
      </c>
      <c r="C361" s="15" t="s">
        <v>24</v>
      </c>
      <c r="D361" s="15">
        <v>1.4E-2</v>
      </c>
      <c r="E361" s="21">
        <v>2009.0081</v>
      </c>
      <c r="F361" s="22">
        <f t="shared" ref="F361" si="88">ROUND(E361*D361,3)</f>
        <v>28.126000000000001</v>
      </c>
    </row>
    <row r="362" spans="1:6" ht="22.8">
      <c r="A362" s="15">
        <v>2</v>
      </c>
      <c r="B362" s="20" t="s">
        <v>267</v>
      </c>
      <c r="C362" s="15" t="s">
        <v>15</v>
      </c>
      <c r="D362" s="15">
        <v>21</v>
      </c>
      <c r="E362" s="21">
        <v>30.287500000000001</v>
      </c>
      <c r="F362" s="22">
        <f t="shared" ref="F362" si="89">ROUND(E362*D362,3)</f>
        <v>636.03800000000001</v>
      </c>
    </row>
    <row r="363" spans="1:6" ht="22.8">
      <c r="A363" s="15">
        <v>3</v>
      </c>
      <c r="B363" s="20" t="s">
        <v>268</v>
      </c>
      <c r="C363" s="15"/>
      <c r="D363" s="15"/>
      <c r="E363" s="21"/>
      <c r="F363" s="22"/>
    </row>
    <row r="364" spans="1:6" ht="22.8">
      <c r="A364" s="15"/>
      <c r="B364" s="40" t="s">
        <v>269</v>
      </c>
      <c r="C364" s="15" t="s">
        <v>19</v>
      </c>
      <c r="D364" s="15">
        <v>118.6</v>
      </c>
      <c r="E364" s="21">
        <v>1.1619999999999999</v>
      </c>
      <c r="F364" s="22">
        <f>ROUND(E364*D364,3)</f>
        <v>137.81299999999999</v>
      </c>
    </row>
    <row r="365" spans="1:6" ht="22.8">
      <c r="A365" s="15"/>
      <c r="B365" s="40" t="s">
        <v>270</v>
      </c>
      <c r="C365" s="15" t="s">
        <v>19</v>
      </c>
      <c r="D365" s="15">
        <v>152.5</v>
      </c>
      <c r="E365" s="21">
        <v>0.8569</v>
      </c>
      <c r="F365" s="22">
        <f t="shared" ref="F365:F368" si="90">ROUND(E365*D365,3)</f>
        <v>130.67699999999999</v>
      </c>
    </row>
    <row r="366" spans="1:6" ht="22.8">
      <c r="A366" s="15"/>
      <c r="B366" s="40" t="s">
        <v>271</v>
      </c>
      <c r="C366" s="15" t="s">
        <v>61</v>
      </c>
      <c r="D366" s="15">
        <v>49</v>
      </c>
      <c r="E366" s="21">
        <v>1.0892999999999999</v>
      </c>
      <c r="F366" s="22">
        <f t="shared" si="90"/>
        <v>53.375999999999998</v>
      </c>
    </row>
    <row r="367" spans="1:6">
      <c r="A367" s="15"/>
      <c r="B367" s="40" t="s">
        <v>272</v>
      </c>
      <c r="C367" s="15" t="s">
        <v>61</v>
      </c>
      <c r="D367" s="15">
        <v>28</v>
      </c>
      <c r="E367" s="21">
        <v>0.87150000000000005</v>
      </c>
      <c r="F367" s="22">
        <f t="shared" si="90"/>
        <v>24.402000000000001</v>
      </c>
    </row>
    <row r="368" spans="1:6">
      <c r="A368" s="15"/>
      <c r="B368" s="40" t="s">
        <v>273</v>
      </c>
      <c r="C368" s="15" t="s">
        <v>61</v>
      </c>
      <c r="D368" s="15">
        <v>40.46</v>
      </c>
      <c r="E368" s="21">
        <v>0.87150000000000005</v>
      </c>
      <c r="F368" s="22">
        <f t="shared" si="90"/>
        <v>35.261000000000003</v>
      </c>
    </row>
    <row r="369" spans="1:6" ht="34.200000000000003">
      <c r="A369" s="15">
        <v>4</v>
      </c>
      <c r="B369" s="20" t="s">
        <v>274</v>
      </c>
      <c r="C369" s="15" t="s">
        <v>15</v>
      </c>
      <c r="D369" s="15">
        <v>21</v>
      </c>
      <c r="E369" s="21">
        <v>10.6271</v>
      </c>
      <c r="F369" s="22">
        <f t="shared" ref="F369" si="91">ROUND(E369*D369,3)</f>
        <v>223.16900000000001</v>
      </c>
    </row>
    <row r="370" spans="1:6" ht="22.8">
      <c r="A370" s="15">
        <v>5</v>
      </c>
      <c r="B370" s="20" t="s">
        <v>275</v>
      </c>
      <c r="C370" s="15" t="s">
        <v>15</v>
      </c>
      <c r="D370" s="15">
        <v>47.6</v>
      </c>
      <c r="E370" s="21">
        <v>31.0946</v>
      </c>
      <c r="F370" s="22">
        <f t="shared" ref="F370" si="92">ROUND(E370*D370,3)</f>
        <v>1480.1030000000001</v>
      </c>
    </row>
    <row r="371" spans="1:6">
      <c r="A371" s="15">
        <v>6</v>
      </c>
      <c r="B371" s="20" t="s">
        <v>276</v>
      </c>
      <c r="C371" s="15"/>
      <c r="D371" s="15"/>
      <c r="E371" s="21"/>
      <c r="F371" s="22"/>
    </row>
    <row r="372" spans="1:6">
      <c r="A372" s="15"/>
      <c r="B372" s="40" t="s">
        <v>277</v>
      </c>
      <c r="C372" s="15" t="s">
        <v>32</v>
      </c>
      <c r="D372" s="47">
        <v>27</v>
      </c>
      <c r="E372" s="21">
        <v>1.3100000000000001E-2</v>
      </c>
      <c r="F372" s="22">
        <f>ROUND(E372*D372,3)</f>
        <v>0.35399999999999998</v>
      </c>
    </row>
    <row r="373" spans="1:6">
      <c r="A373" s="15"/>
      <c r="B373" s="40" t="s">
        <v>278</v>
      </c>
      <c r="C373" s="15" t="s">
        <v>32</v>
      </c>
      <c r="D373" s="47">
        <v>756</v>
      </c>
      <c r="E373" s="21">
        <v>2.8999999999999998E-3</v>
      </c>
      <c r="F373" s="22">
        <f t="shared" ref="F373" si="93">ROUND(E373*D373,3)</f>
        <v>2.1920000000000002</v>
      </c>
    </row>
    <row r="374" spans="1:6" ht="13.2">
      <c r="A374" s="30"/>
      <c r="B374" s="43" t="s">
        <v>279</v>
      </c>
      <c r="C374" s="15"/>
      <c r="D374" s="44"/>
      <c r="E374" s="45"/>
      <c r="F374" s="46"/>
    </row>
    <row r="375" spans="1:6" ht="22.8">
      <c r="A375" s="15">
        <v>7</v>
      </c>
      <c r="B375" s="20" t="s">
        <v>280</v>
      </c>
      <c r="C375" s="15" t="s">
        <v>24</v>
      </c>
      <c r="D375" s="15">
        <v>0.54</v>
      </c>
      <c r="E375" s="21">
        <v>34.3568</v>
      </c>
      <c r="F375" s="22">
        <f t="shared" ref="F375" si="94">ROUND(E375*D375,3)</f>
        <v>18.553000000000001</v>
      </c>
    </row>
    <row r="376" spans="1:6" ht="34.200000000000003">
      <c r="A376" s="15">
        <v>8</v>
      </c>
      <c r="B376" s="20" t="s">
        <v>266</v>
      </c>
      <c r="C376" s="15" t="s">
        <v>24</v>
      </c>
      <c r="D376" s="15">
        <v>3.0000000000000001E-3</v>
      </c>
      <c r="E376" s="21">
        <v>2009.0081</v>
      </c>
      <c r="F376" s="22">
        <f t="shared" ref="F376" si="95">ROUND(E376*D376,3)</f>
        <v>6.0270000000000001</v>
      </c>
    </row>
    <row r="377" spans="1:6" ht="22.8">
      <c r="A377" s="15">
        <v>9</v>
      </c>
      <c r="B377" s="20" t="s">
        <v>267</v>
      </c>
      <c r="C377" s="15" t="s">
        <v>15</v>
      </c>
      <c r="D377" s="15">
        <v>5.6</v>
      </c>
      <c r="E377" s="21">
        <v>26.120100000000001</v>
      </c>
      <c r="F377" s="22">
        <f t="shared" ref="F377" si="96">ROUND(E377*D377,3)</f>
        <v>146.273</v>
      </c>
    </row>
    <row r="378" spans="1:6" ht="22.8">
      <c r="A378" s="15">
        <v>10</v>
      </c>
      <c r="B378" s="20" t="s">
        <v>268</v>
      </c>
      <c r="C378" s="15"/>
      <c r="D378" s="15"/>
      <c r="E378" s="21"/>
      <c r="F378" s="22"/>
    </row>
    <row r="379" spans="1:6" ht="22.8">
      <c r="A379" s="15"/>
      <c r="B379" s="40" t="s">
        <v>281</v>
      </c>
      <c r="C379" s="15" t="s">
        <v>19</v>
      </c>
      <c r="D379" s="15">
        <v>26.97</v>
      </c>
      <c r="E379" s="21">
        <v>1.1474</v>
      </c>
      <c r="F379" s="22">
        <f>ROUND(E379*D379,3)</f>
        <v>30.945</v>
      </c>
    </row>
    <row r="380" spans="1:6" ht="22.8">
      <c r="A380" s="15"/>
      <c r="B380" s="40" t="s">
        <v>282</v>
      </c>
      <c r="C380" s="15" t="s">
        <v>19</v>
      </c>
      <c r="D380" s="15">
        <v>36.33</v>
      </c>
      <c r="E380" s="21">
        <v>0.84240000000000004</v>
      </c>
      <c r="F380" s="22">
        <f t="shared" ref="F380:F384" si="97">ROUND(E380*D380,3)</f>
        <v>30.603999999999999</v>
      </c>
    </row>
    <row r="381" spans="1:6" ht="22.8">
      <c r="A381" s="15"/>
      <c r="B381" s="40" t="s">
        <v>283</v>
      </c>
      <c r="C381" s="15" t="s">
        <v>61</v>
      </c>
      <c r="D381" s="15">
        <v>13.2</v>
      </c>
      <c r="E381" s="21">
        <v>1.0892999999999999</v>
      </c>
      <c r="F381" s="22">
        <f t="shared" si="97"/>
        <v>14.379</v>
      </c>
    </row>
    <row r="382" spans="1:6" ht="22.8">
      <c r="A382" s="15"/>
      <c r="B382" s="40" t="s">
        <v>284</v>
      </c>
      <c r="C382" s="15" t="s">
        <v>61</v>
      </c>
      <c r="D382" s="15">
        <v>8.73</v>
      </c>
      <c r="E382" s="21">
        <v>1.0892999999999999</v>
      </c>
      <c r="F382" s="22">
        <f t="shared" si="97"/>
        <v>9.51</v>
      </c>
    </row>
    <row r="383" spans="1:6">
      <c r="A383" s="15"/>
      <c r="B383" s="40" t="s">
        <v>272</v>
      </c>
      <c r="C383" s="15" t="s">
        <v>61</v>
      </c>
      <c r="D383" s="15">
        <v>6.6</v>
      </c>
      <c r="E383" s="21">
        <v>0.87150000000000005</v>
      </c>
      <c r="F383" s="22">
        <f t="shared" si="97"/>
        <v>5.7519999999999998</v>
      </c>
    </row>
    <row r="384" spans="1:6">
      <c r="A384" s="15"/>
      <c r="B384" s="40" t="s">
        <v>285</v>
      </c>
      <c r="C384" s="15" t="s">
        <v>61</v>
      </c>
      <c r="D384" s="15">
        <v>5.24</v>
      </c>
      <c r="E384" s="21">
        <v>0.87150000000000005</v>
      </c>
      <c r="F384" s="22">
        <f t="shared" si="97"/>
        <v>4.5670000000000002</v>
      </c>
    </row>
    <row r="385" spans="1:6" ht="34.200000000000003">
      <c r="A385" s="15">
        <v>11</v>
      </c>
      <c r="B385" s="20" t="s">
        <v>274</v>
      </c>
      <c r="C385" s="15" t="s">
        <v>15</v>
      </c>
      <c r="D385" s="15">
        <v>5.6</v>
      </c>
      <c r="E385" s="21">
        <v>10.6271</v>
      </c>
      <c r="F385" s="22">
        <f t="shared" ref="F385" si="98">ROUND(E385*D385,3)</f>
        <v>59.512</v>
      </c>
    </row>
    <row r="386" spans="1:6" ht="22.8">
      <c r="A386" s="15">
        <v>12</v>
      </c>
      <c r="B386" s="20" t="s">
        <v>275</v>
      </c>
      <c r="C386" s="15" t="s">
        <v>15</v>
      </c>
      <c r="D386" s="15">
        <v>8.9</v>
      </c>
      <c r="E386" s="21">
        <v>29.8994</v>
      </c>
      <c r="F386" s="22">
        <f t="shared" ref="F386" si="99">ROUND(E386*D386,3)</f>
        <v>266.10500000000002</v>
      </c>
    </row>
    <row r="387" spans="1:6">
      <c r="A387" s="15">
        <v>13</v>
      </c>
      <c r="B387" s="20" t="s">
        <v>276</v>
      </c>
      <c r="C387" s="15"/>
      <c r="D387" s="15"/>
      <c r="E387" s="21"/>
      <c r="F387" s="22"/>
    </row>
    <row r="388" spans="1:6">
      <c r="A388" s="15"/>
      <c r="B388" s="40" t="s">
        <v>277</v>
      </c>
      <c r="C388" s="15" t="s">
        <v>32</v>
      </c>
      <c r="D388" s="48">
        <v>160</v>
      </c>
      <c r="E388" s="21">
        <v>1.3100000000000001E-2</v>
      </c>
      <c r="F388" s="22">
        <f>ROUND(E388*D388,3)</f>
        <v>2.0960000000000001</v>
      </c>
    </row>
    <row r="389" spans="1:6">
      <c r="A389" s="15"/>
      <c r="B389" s="40" t="s">
        <v>278</v>
      </c>
      <c r="C389" s="15" t="s">
        <v>32</v>
      </c>
      <c r="D389" s="47">
        <v>320</v>
      </c>
      <c r="E389" s="21">
        <v>2.8999999999999998E-3</v>
      </c>
      <c r="F389" s="22">
        <f t="shared" ref="F389" si="100">ROUND(E389*D389,3)</f>
        <v>0.92800000000000005</v>
      </c>
    </row>
    <row r="390" spans="1:6" ht="34.200000000000003">
      <c r="A390" s="15">
        <v>14</v>
      </c>
      <c r="B390" s="20" t="s">
        <v>286</v>
      </c>
      <c r="C390" s="15" t="s">
        <v>24</v>
      </c>
      <c r="D390" s="15">
        <v>0.11</v>
      </c>
      <c r="E390" s="21">
        <v>34.3568</v>
      </c>
      <c r="F390" s="22">
        <f t="shared" ref="F390" si="101">ROUND(E390*D390,3)</f>
        <v>3.7789999999999999</v>
      </c>
    </row>
    <row r="391" spans="1:6" ht="13.2">
      <c r="A391" s="69"/>
      <c r="B391" s="70" t="s">
        <v>287</v>
      </c>
      <c r="C391" s="69"/>
      <c r="D391" s="69"/>
      <c r="E391" s="76"/>
      <c r="F391" s="77">
        <f>ROUND(SUM(F361:F390),3)</f>
        <v>3350.5410000000002</v>
      </c>
    </row>
    <row r="392" spans="1:6" ht="13.2">
      <c r="A392" s="15"/>
      <c r="B392" s="16" t="s">
        <v>288</v>
      </c>
      <c r="C392" s="15"/>
      <c r="D392" s="15"/>
      <c r="E392" s="21"/>
      <c r="F392" s="22"/>
    </row>
    <row r="393" spans="1:6" ht="22.8">
      <c r="A393" s="15">
        <v>1</v>
      </c>
      <c r="B393" s="20" t="s">
        <v>289</v>
      </c>
      <c r="C393" s="15" t="s">
        <v>17</v>
      </c>
      <c r="D393" s="15">
        <v>0.5</v>
      </c>
      <c r="E393" s="21">
        <v>6.1181000000000001</v>
      </c>
      <c r="F393" s="22">
        <f>ROUND(E393*D393,3)</f>
        <v>3.0590000000000002</v>
      </c>
    </row>
    <row r="394" spans="1:6" ht="22.8">
      <c r="A394" s="15">
        <v>2</v>
      </c>
      <c r="B394" s="20" t="s">
        <v>80</v>
      </c>
      <c r="C394" s="15" t="s">
        <v>24</v>
      </c>
      <c r="D394" s="15">
        <v>0.98</v>
      </c>
      <c r="E394" s="21">
        <v>0.70389999999999997</v>
      </c>
      <c r="F394" s="22">
        <f>ROUND(E394*D394,3)</f>
        <v>0.69</v>
      </c>
    </row>
    <row r="395" spans="1:6" ht="22.8">
      <c r="A395" s="15">
        <v>3</v>
      </c>
      <c r="B395" s="20" t="s">
        <v>290</v>
      </c>
      <c r="C395" s="15" t="s">
        <v>24</v>
      </c>
      <c r="D395" s="15">
        <v>0.98</v>
      </c>
      <c r="E395" s="21">
        <v>3.5190999999999999</v>
      </c>
      <c r="F395" s="22">
        <f t="shared" ref="F395" si="102">ROUND(E395*D395,3)</f>
        <v>3.4489999999999998</v>
      </c>
    </row>
    <row r="396" spans="1:6" ht="34.200000000000003">
      <c r="A396" s="15">
        <v>4</v>
      </c>
      <c r="B396" s="20" t="s">
        <v>291</v>
      </c>
      <c r="C396" s="15" t="s">
        <v>17</v>
      </c>
      <c r="D396" s="15">
        <v>1</v>
      </c>
      <c r="E396" s="21">
        <v>5.33E-2</v>
      </c>
      <c r="F396" s="22">
        <f t="shared" ref="F396" si="103">ROUND(E396*D396,3)</f>
        <v>5.2999999999999999E-2</v>
      </c>
    </row>
    <row r="397" spans="1:6" ht="22.8">
      <c r="A397" s="15">
        <v>5</v>
      </c>
      <c r="B397" s="20" t="s">
        <v>292</v>
      </c>
      <c r="C397" s="15" t="s">
        <v>17</v>
      </c>
      <c r="D397" s="15">
        <v>0.26</v>
      </c>
      <c r="E397" s="21">
        <v>11.9192</v>
      </c>
      <c r="F397" s="22">
        <f t="shared" ref="F397" si="104">ROUND(E397*D397,3)</f>
        <v>3.0990000000000002</v>
      </c>
    </row>
    <row r="398" spans="1:6" ht="34.200000000000003">
      <c r="A398" s="15">
        <v>6</v>
      </c>
      <c r="B398" s="20" t="s">
        <v>293</v>
      </c>
      <c r="C398" s="15" t="s">
        <v>17</v>
      </c>
      <c r="D398" s="15">
        <v>0.28000000000000003</v>
      </c>
      <c r="E398" s="21">
        <v>47.268799999999999</v>
      </c>
      <c r="F398" s="22">
        <f t="shared" ref="F398" si="105">ROUND(E398*D398,3)</f>
        <v>13.234999999999999</v>
      </c>
    </row>
    <row r="399" spans="1:6">
      <c r="A399" s="15">
        <v>7</v>
      </c>
      <c r="B399" s="20" t="s">
        <v>294</v>
      </c>
      <c r="C399" s="15"/>
      <c r="D399" s="15"/>
      <c r="E399" s="21"/>
      <c r="F399" s="22"/>
    </row>
    <row r="400" spans="1:6">
      <c r="A400" s="15"/>
      <c r="B400" s="40" t="s">
        <v>295</v>
      </c>
      <c r="C400" s="15" t="s">
        <v>61</v>
      </c>
      <c r="D400" s="15">
        <v>10.4</v>
      </c>
      <c r="E400" s="21">
        <v>0.43569999999999998</v>
      </c>
      <c r="F400" s="22">
        <f t="shared" ref="F400" si="106">ROUND(E400*D400,3)</f>
        <v>4.5309999999999997</v>
      </c>
    </row>
    <row r="401" spans="1:6" ht="22.8">
      <c r="A401" s="15">
        <v>8</v>
      </c>
      <c r="B401" s="20" t="s">
        <v>296</v>
      </c>
      <c r="C401" s="15" t="s">
        <v>32</v>
      </c>
      <c r="D401" s="15">
        <v>1</v>
      </c>
      <c r="E401" s="21">
        <v>142.4118</v>
      </c>
      <c r="F401" s="22">
        <f t="shared" ref="F401" si="107">ROUND(E401*D401,3)</f>
        <v>142.41200000000001</v>
      </c>
    </row>
    <row r="402" spans="1:6" ht="22.8">
      <c r="A402" s="15">
        <v>9</v>
      </c>
      <c r="B402" s="20" t="s">
        <v>297</v>
      </c>
      <c r="C402" s="15" t="s">
        <v>15</v>
      </c>
      <c r="D402" s="15">
        <v>1.3</v>
      </c>
      <c r="E402" s="21">
        <v>5.0910000000000002</v>
      </c>
      <c r="F402" s="22">
        <f t="shared" ref="F402" si="108">ROUND(E402*D402,3)</f>
        <v>6.6180000000000003</v>
      </c>
    </row>
    <row r="403" spans="1:6" ht="34.200000000000003">
      <c r="A403" s="15">
        <v>10</v>
      </c>
      <c r="B403" s="20" t="s">
        <v>298</v>
      </c>
      <c r="C403" s="15" t="s">
        <v>15</v>
      </c>
      <c r="D403" s="15">
        <v>1.3</v>
      </c>
      <c r="E403" s="21">
        <v>26.388500000000001</v>
      </c>
      <c r="F403" s="22">
        <f t="shared" ref="F403" si="109">ROUND(E403*D403,3)</f>
        <v>34.305</v>
      </c>
    </row>
    <row r="404" spans="1:6">
      <c r="A404" s="15">
        <v>11</v>
      </c>
      <c r="B404" s="20" t="s">
        <v>299</v>
      </c>
      <c r="C404" s="15" t="s">
        <v>15</v>
      </c>
      <c r="D404" s="15">
        <v>1.3</v>
      </c>
      <c r="E404" s="21">
        <v>11.037800000000001</v>
      </c>
      <c r="F404" s="22">
        <f t="shared" ref="F404" si="110">ROUND(E404*D404,3)</f>
        <v>14.349</v>
      </c>
    </row>
    <row r="405" spans="1:6" ht="22.8">
      <c r="A405" s="15">
        <v>12</v>
      </c>
      <c r="B405" s="20" t="s">
        <v>300</v>
      </c>
      <c r="C405" s="15" t="s">
        <v>19</v>
      </c>
      <c r="D405" s="15">
        <v>15</v>
      </c>
      <c r="E405" s="21">
        <v>1.1621999999999999</v>
      </c>
      <c r="F405" s="22">
        <f t="shared" ref="F405" si="111">ROUND(E405*D405,3)</f>
        <v>17.433</v>
      </c>
    </row>
    <row r="406" spans="1:6" ht="22.8">
      <c r="A406" s="15">
        <v>13</v>
      </c>
      <c r="B406" s="20" t="s">
        <v>301</v>
      </c>
      <c r="C406" s="15" t="s">
        <v>19</v>
      </c>
      <c r="D406" s="15">
        <v>15</v>
      </c>
      <c r="E406" s="21">
        <v>0.1202</v>
      </c>
      <c r="F406" s="22">
        <f t="shared" ref="F406" si="112">ROUND(E406*D406,3)</f>
        <v>1.8029999999999999</v>
      </c>
    </row>
    <row r="407" spans="1:6">
      <c r="A407" s="15">
        <v>14</v>
      </c>
      <c r="B407" s="20" t="s">
        <v>302</v>
      </c>
      <c r="C407" s="15" t="s">
        <v>32</v>
      </c>
      <c r="D407" s="15">
        <v>1</v>
      </c>
      <c r="E407" s="21">
        <v>7.9069000000000003</v>
      </c>
      <c r="F407" s="22">
        <f t="shared" ref="F407" si="113">ROUND(E407*D407,3)</f>
        <v>7.907</v>
      </c>
    </row>
    <row r="408" spans="1:6">
      <c r="A408" s="15">
        <v>15</v>
      </c>
      <c r="B408" s="20" t="s">
        <v>303</v>
      </c>
      <c r="C408" s="15" t="s">
        <v>32</v>
      </c>
      <c r="D408" s="15">
        <v>1</v>
      </c>
      <c r="E408" s="21">
        <v>15.383599999999999</v>
      </c>
      <c r="F408" s="22">
        <f t="shared" ref="F408" si="114">ROUND(E408*D408,3)</f>
        <v>15.384</v>
      </c>
    </row>
    <row r="409" spans="1:6" ht="22.8">
      <c r="A409" s="15">
        <v>16</v>
      </c>
      <c r="B409" s="20" t="s">
        <v>304</v>
      </c>
      <c r="C409" s="15" t="s">
        <v>32</v>
      </c>
      <c r="D409" s="15">
        <v>1</v>
      </c>
      <c r="E409" s="21">
        <v>7.0125000000000002</v>
      </c>
      <c r="F409" s="22">
        <f t="shared" ref="F409:F410" si="115">ROUND(E409*D409,3)</f>
        <v>7.0129999999999999</v>
      </c>
    </row>
    <row r="410" spans="1:6">
      <c r="A410" s="15">
        <v>17</v>
      </c>
      <c r="B410" s="20" t="s">
        <v>305</v>
      </c>
      <c r="C410" s="15" t="s">
        <v>32</v>
      </c>
      <c r="D410" s="15">
        <v>1</v>
      </c>
      <c r="E410" s="21">
        <v>4.5869</v>
      </c>
      <c r="F410" s="22">
        <f t="shared" si="115"/>
        <v>4.5869999999999997</v>
      </c>
    </row>
    <row r="411" spans="1:6">
      <c r="A411" s="15">
        <v>18</v>
      </c>
      <c r="B411" s="20" t="s">
        <v>306</v>
      </c>
      <c r="C411" s="15" t="s">
        <v>32</v>
      </c>
      <c r="D411" s="15">
        <v>2</v>
      </c>
      <c r="E411" s="21">
        <v>2.0741999999999998</v>
      </c>
      <c r="F411" s="22">
        <f t="shared" ref="F411" si="116">ROUND(E411*D411,3)</f>
        <v>4.1479999999999997</v>
      </c>
    </row>
    <row r="412" spans="1:6" ht="22.8">
      <c r="A412" s="15">
        <v>19</v>
      </c>
      <c r="B412" s="20" t="s">
        <v>307</v>
      </c>
      <c r="C412" s="15" t="s">
        <v>17</v>
      </c>
      <c r="D412" s="15">
        <v>1.07</v>
      </c>
      <c r="E412" s="21">
        <v>6.1277999999999997</v>
      </c>
      <c r="F412" s="22">
        <f t="shared" ref="F412" si="117">ROUND(E412*D412,3)</f>
        <v>6.5570000000000004</v>
      </c>
    </row>
    <row r="413" spans="1:6" ht="22.8">
      <c r="A413" s="15">
        <v>20</v>
      </c>
      <c r="B413" s="20" t="s">
        <v>308</v>
      </c>
      <c r="C413" s="15" t="s">
        <v>32</v>
      </c>
      <c r="D413" s="15">
        <v>1</v>
      </c>
      <c r="E413" s="21">
        <v>48.061999999999998</v>
      </c>
      <c r="F413" s="22">
        <f t="shared" ref="F413" si="118">ROUND(E413*D413,3)</f>
        <v>48.061999999999998</v>
      </c>
    </row>
    <row r="414" spans="1:6" ht="22.8">
      <c r="A414" s="15">
        <v>21</v>
      </c>
      <c r="B414" s="20" t="s">
        <v>309</v>
      </c>
      <c r="C414" s="15" t="s">
        <v>17</v>
      </c>
      <c r="D414" s="15">
        <v>1.07</v>
      </c>
      <c r="E414" s="21">
        <v>1.7723</v>
      </c>
      <c r="F414" s="22">
        <f t="shared" ref="F414" si="119">ROUND(E414*D414,3)</f>
        <v>1.8959999999999999</v>
      </c>
    </row>
    <row r="415" spans="1:6" ht="13.2">
      <c r="A415" s="69"/>
      <c r="B415" s="70" t="s">
        <v>310</v>
      </c>
      <c r="C415" s="69"/>
      <c r="D415" s="69"/>
      <c r="E415" s="78"/>
      <c r="F415" s="77">
        <f>ROUND(SUM(F393:F414),3)</f>
        <v>340.59</v>
      </c>
    </row>
    <row r="416" spans="1:6" ht="26.4">
      <c r="A416" s="15"/>
      <c r="B416" s="39" t="s">
        <v>311</v>
      </c>
      <c r="C416" s="15"/>
      <c r="D416" s="15"/>
      <c r="E416" s="21"/>
      <c r="F416" s="22"/>
    </row>
    <row r="417" spans="1:6" ht="13.2">
      <c r="A417" s="30">
        <v>1</v>
      </c>
      <c r="B417" s="39" t="s">
        <v>312</v>
      </c>
      <c r="C417" s="15"/>
      <c r="D417" s="44"/>
      <c r="E417" s="45"/>
      <c r="F417" s="46"/>
    </row>
    <row r="418" spans="1:6" ht="22.8">
      <c r="A418" s="30">
        <v>2</v>
      </c>
      <c r="B418" s="20" t="s">
        <v>313</v>
      </c>
      <c r="C418" s="49" t="s">
        <v>32</v>
      </c>
      <c r="D418" s="33">
        <v>1</v>
      </c>
      <c r="E418" s="21">
        <v>9.9284999999999997</v>
      </c>
      <c r="F418" s="50">
        <f>+ROUND(D418*E418,3)</f>
        <v>9.9290000000000003</v>
      </c>
    </row>
    <row r="419" spans="1:6" ht="45.6">
      <c r="A419" s="30">
        <v>3</v>
      </c>
      <c r="B419" s="20" t="s">
        <v>314</v>
      </c>
      <c r="C419" s="49" t="s">
        <v>32</v>
      </c>
      <c r="D419" s="33">
        <v>2</v>
      </c>
      <c r="E419" s="21">
        <v>3.0337999999999998</v>
      </c>
      <c r="F419" s="50">
        <f>+ROUND(D419*E419,3)</f>
        <v>6.0679999999999996</v>
      </c>
    </row>
    <row r="420" spans="1:6" ht="34.200000000000003">
      <c r="A420" s="30">
        <v>4</v>
      </c>
      <c r="B420" s="20" t="s">
        <v>315</v>
      </c>
      <c r="C420" s="49" t="s">
        <v>32</v>
      </c>
      <c r="D420" s="33">
        <v>1</v>
      </c>
      <c r="E420" s="21">
        <v>5.0117000000000003</v>
      </c>
      <c r="F420" s="50">
        <f>+ROUND(D420*E420,3)</f>
        <v>5.0119999999999996</v>
      </c>
    </row>
    <row r="421" spans="1:6" ht="22.8">
      <c r="A421" s="30">
        <v>5</v>
      </c>
      <c r="B421" s="20" t="s">
        <v>316</v>
      </c>
      <c r="C421" s="49" t="s">
        <v>32</v>
      </c>
      <c r="D421" s="33">
        <v>1</v>
      </c>
      <c r="E421" s="21">
        <v>2.7751999999999999</v>
      </c>
      <c r="F421" s="50">
        <f>+ROUND(D421*E421,3)</f>
        <v>2.7749999999999999</v>
      </c>
    </row>
    <row r="422" spans="1:6" ht="34.200000000000003">
      <c r="A422" s="15">
        <v>6</v>
      </c>
      <c r="B422" s="20" t="s">
        <v>317</v>
      </c>
      <c r="C422" s="15" t="s">
        <v>19</v>
      </c>
      <c r="D422" s="15">
        <v>10</v>
      </c>
      <c r="E422" s="21">
        <v>0.45590000000000003</v>
      </c>
      <c r="F422" s="22">
        <f t="shared" ref="F422" si="120">ROUND(E422*D422,3)</f>
        <v>4.5590000000000002</v>
      </c>
    </row>
    <row r="423" spans="1:6" ht="22.8">
      <c r="A423" s="30">
        <v>7</v>
      </c>
      <c r="B423" s="19" t="s">
        <v>318</v>
      </c>
      <c r="C423" s="15"/>
      <c r="D423" s="44"/>
      <c r="E423" s="45"/>
      <c r="F423" s="46"/>
    </row>
    <row r="424" spans="1:6" ht="22.8">
      <c r="A424" s="15">
        <v>8</v>
      </c>
      <c r="B424" s="20" t="s">
        <v>319</v>
      </c>
      <c r="C424" s="15" t="s">
        <v>17</v>
      </c>
      <c r="D424" s="15">
        <v>11.7</v>
      </c>
      <c r="E424" s="21">
        <v>6.1181000000000001</v>
      </c>
      <c r="F424" s="22">
        <f t="shared" ref="F424" si="121">ROUND(E424*D424,3)</f>
        <v>71.581999999999994</v>
      </c>
    </row>
    <row r="425" spans="1:6" ht="22.8">
      <c r="A425" s="15">
        <v>9</v>
      </c>
      <c r="B425" s="20" t="s">
        <v>320</v>
      </c>
      <c r="C425" s="15" t="s">
        <v>17</v>
      </c>
      <c r="D425" s="15">
        <v>0.23</v>
      </c>
      <c r="E425" s="21">
        <v>17.0885</v>
      </c>
      <c r="F425" s="22">
        <f t="shared" ref="F425" si="122">ROUND(E425*D425,3)</f>
        <v>3.93</v>
      </c>
    </row>
    <row r="426" spans="1:6" ht="22.8">
      <c r="A426" s="15">
        <v>10</v>
      </c>
      <c r="B426" s="20" t="s">
        <v>321</v>
      </c>
      <c r="C426" s="15" t="s">
        <v>17</v>
      </c>
      <c r="D426" s="15">
        <v>0.246</v>
      </c>
      <c r="E426" s="21">
        <v>39.969499999999996</v>
      </c>
      <c r="F426" s="22">
        <f t="shared" ref="F426" si="123">ROUND(E426*D426,3)</f>
        <v>9.8320000000000007</v>
      </c>
    </row>
    <row r="427" spans="1:6" ht="22.8">
      <c r="A427" s="15">
        <v>11</v>
      </c>
      <c r="B427" s="20" t="s">
        <v>322</v>
      </c>
      <c r="C427" s="15" t="s">
        <v>17</v>
      </c>
      <c r="D427" s="15">
        <v>2.72</v>
      </c>
      <c r="E427" s="21">
        <v>44.043599999999998</v>
      </c>
      <c r="F427" s="22">
        <f t="shared" ref="F427" si="124">ROUND(E427*D427,3)</f>
        <v>119.79900000000001</v>
      </c>
    </row>
    <row r="428" spans="1:6" ht="34.200000000000003">
      <c r="A428" s="15">
        <v>12</v>
      </c>
      <c r="B428" s="20" t="s">
        <v>323</v>
      </c>
      <c r="C428" s="15" t="s">
        <v>24</v>
      </c>
      <c r="D428" s="15">
        <v>2.5000000000000001E-2</v>
      </c>
      <c r="E428" s="21">
        <v>557.29060000000004</v>
      </c>
      <c r="F428" s="22">
        <f t="shared" ref="F428" si="125">ROUND(E428*D428,3)</f>
        <v>13.932</v>
      </c>
    </row>
    <row r="429" spans="1:6" ht="22.8">
      <c r="A429" s="15">
        <v>13</v>
      </c>
      <c r="B429" s="20" t="s">
        <v>324</v>
      </c>
      <c r="C429" s="15" t="s">
        <v>24</v>
      </c>
      <c r="D429" s="15">
        <v>6.24</v>
      </c>
      <c r="E429" s="21">
        <v>0.70389999999999997</v>
      </c>
      <c r="F429" s="22">
        <f t="shared" ref="F429" si="126">ROUND(E429*D429,3)</f>
        <v>4.3920000000000003</v>
      </c>
    </row>
    <row r="430" spans="1:6" ht="22.8">
      <c r="A430" s="15">
        <v>14</v>
      </c>
      <c r="B430" s="20" t="s">
        <v>325</v>
      </c>
      <c r="C430" s="15" t="s">
        <v>24</v>
      </c>
      <c r="D430" s="15">
        <v>6.24</v>
      </c>
      <c r="E430" s="21">
        <v>3.5190999999999999</v>
      </c>
      <c r="F430" s="22">
        <f t="shared" ref="F430" si="127">ROUND(E430*D430,3)</f>
        <v>21.959</v>
      </c>
    </row>
    <row r="431" spans="1:6" ht="34.200000000000003">
      <c r="A431" s="15">
        <v>15</v>
      </c>
      <c r="B431" s="20" t="s">
        <v>82</v>
      </c>
      <c r="C431" s="15" t="s">
        <v>17</v>
      </c>
      <c r="D431" s="15">
        <v>3</v>
      </c>
      <c r="E431" s="21">
        <v>5.8999999999999997E-2</v>
      </c>
      <c r="F431" s="22">
        <f t="shared" ref="F431" si="128">ROUND(E431*D431,3)</f>
        <v>0.17699999999999999</v>
      </c>
    </row>
    <row r="432" spans="1:6" ht="34.200000000000003">
      <c r="A432" s="15">
        <v>16</v>
      </c>
      <c r="B432" s="20" t="s">
        <v>82</v>
      </c>
      <c r="C432" s="15" t="s">
        <v>17</v>
      </c>
      <c r="D432" s="15">
        <v>8.51</v>
      </c>
      <c r="E432" s="21">
        <v>1.7723</v>
      </c>
      <c r="F432" s="22">
        <f t="shared" ref="F432" si="129">ROUND(E432*D432,3)</f>
        <v>15.082000000000001</v>
      </c>
    </row>
    <row r="433" spans="1:6" ht="34.200000000000003">
      <c r="A433" s="15">
        <v>17</v>
      </c>
      <c r="B433" s="20" t="s">
        <v>326</v>
      </c>
      <c r="C433" s="15" t="s">
        <v>32</v>
      </c>
      <c r="D433" s="15">
        <v>17</v>
      </c>
      <c r="E433" s="21">
        <v>5.9001999999999999</v>
      </c>
      <c r="F433" s="22">
        <f>ROUND(E433*D433,3)</f>
        <v>100.303</v>
      </c>
    </row>
    <row r="434" spans="1:6" ht="34.200000000000003">
      <c r="A434" s="15">
        <v>18</v>
      </c>
      <c r="B434" s="20" t="s">
        <v>327</v>
      </c>
      <c r="C434" s="15" t="s">
        <v>19</v>
      </c>
      <c r="D434" s="15">
        <v>31.4</v>
      </c>
      <c r="E434" s="21">
        <v>0.56440000000000001</v>
      </c>
      <c r="F434" s="22">
        <f t="shared" ref="F434" si="130">ROUND(E434*D434,3)</f>
        <v>17.722000000000001</v>
      </c>
    </row>
    <row r="435" spans="1:6" ht="22.8">
      <c r="A435" s="15">
        <v>19</v>
      </c>
      <c r="B435" s="20" t="s">
        <v>328</v>
      </c>
      <c r="C435" s="15" t="s">
        <v>24</v>
      </c>
      <c r="D435" s="15">
        <v>0.71199999999999997</v>
      </c>
      <c r="E435" s="21">
        <v>748.56799999999998</v>
      </c>
      <c r="F435" s="22">
        <f t="shared" ref="F435" si="131">ROUND(E435*D435,3)</f>
        <v>532.98</v>
      </c>
    </row>
    <row r="436" spans="1:6" ht="34.200000000000003">
      <c r="A436" s="15">
        <v>20</v>
      </c>
      <c r="B436" s="20" t="s">
        <v>329</v>
      </c>
      <c r="C436" s="15" t="s">
        <v>24</v>
      </c>
      <c r="D436" s="15">
        <v>8.5000000000000006E-2</v>
      </c>
      <c r="E436" s="21">
        <v>750.68560000000002</v>
      </c>
      <c r="F436" s="22">
        <f t="shared" ref="F436" si="132">ROUND(E436*D436,3)</f>
        <v>63.808</v>
      </c>
    </row>
    <row r="437" spans="1:6" ht="34.200000000000003">
      <c r="A437" s="15">
        <v>21</v>
      </c>
      <c r="B437" s="20" t="s">
        <v>330</v>
      </c>
      <c r="C437" s="15"/>
      <c r="D437" s="15"/>
      <c r="E437" s="21"/>
      <c r="F437" s="22"/>
    </row>
    <row r="438" spans="1:6" ht="22.8">
      <c r="A438" s="15"/>
      <c r="B438" s="40" t="s">
        <v>331</v>
      </c>
      <c r="C438" s="15" t="s">
        <v>61</v>
      </c>
      <c r="D438" s="15">
        <v>8.01</v>
      </c>
      <c r="E438" s="21">
        <v>0.87150000000000005</v>
      </c>
      <c r="F438" s="22">
        <f t="shared" ref="F438:F439" si="133">ROUND(E438*D438,3)</f>
        <v>6.9809999999999999</v>
      </c>
    </row>
    <row r="439" spans="1:6">
      <c r="A439" s="15"/>
      <c r="B439" s="40" t="s">
        <v>332</v>
      </c>
      <c r="C439" s="15" t="s">
        <v>61</v>
      </c>
      <c r="D439" s="15">
        <v>4.5</v>
      </c>
      <c r="E439" s="21">
        <v>0.79879999999999995</v>
      </c>
      <c r="F439" s="22">
        <f t="shared" si="133"/>
        <v>3.5950000000000002</v>
      </c>
    </row>
    <row r="440" spans="1:6" ht="22.8">
      <c r="A440" s="15">
        <v>22</v>
      </c>
      <c r="B440" s="20" t="s">
        <v>333</v>
      </c>
      <c r="C440" s="15" t="s">
        <v>32</v>
      </c>
      <c r="D440" s="15">
        <v>17</v>
      </c>
      <c r="E440" s="21">
        <v>5.8197999999999999</v>
      </c>
      <c r="F440" s="22">
        <f>ROUND(E440*D440,3)</f>
        <v>98.936999999999998</v>
      </c>
    </row>
    <row r="441" spans="1:6" ht="22.8">
      <c r="A441" s="15">
        <v>23</v>
      </c>
      <c r="B441" s="20" t="s">
        <v>334</v>
      </c>
      <c r="C441" s="15" t="s">
        <v>15</v>
      </c>
      <c r="D441" s="15">
        <v>24</v>
      </c>
      <c r="E441" s="21">
        <v>1.4228000000000001</v>
      </c>
      <c r="F441" s="22">
        <f t="shared" ref="F441" si="134">ROUND(E441*D441,3)</f>
        <v>34.146999999999998</v>
      </c>
    </row>
    <row r="442" spans="1:6" ht="22.8">
      <c r="A442" s="15">
        <v>24</v>
      </c>
      <c r="B442" s="20" t="s">
        <v>335</v>
      </c>
      <c r="C442" s="15" t="s">
        <v>32</v>
      </c>
      <c r="D442" s="15">
        <v>17</v>
      </c>
      <c r="E442" s="21">
        <v>57.862900000000003</v>
      </c>
      <c r="F442" s="22">
        <f>ROUND(E442*D442,3)</f>
        <v>983.66899999999998</v>
      </c>
    </row>
    <row r="443" spans="1:6" ht="22.8">
      <c r="A443" s="15">
        <v>25</v>
      </c>
      <c r="B443" s="20" t="s">
        <v>336</v>
      </c>
      <c r="C443" s="15" t="s">
        <v>19</v>
      </c>
      <c r="D443" s="15">
        <v>187</v>
      </c>
      <c r="E443" s="21">
        <v>0.50029999999999997</v>
      </c>
      <c r="F443" s="22">
        <f t="shared" ref="F443" si="135">ROUND(E443*D443,3)</f>
        <v>93.555999999999997</v>
      </c>
    </row>
    <row r="444" spans="1:6" ht="22.8">
      <c r="A444" s="15">
        <v>26</v>
      </c>
      <c r="B444" s="40" t="s">
        <v>337</v>
      </c>
      <c r="C444" s="15" t="s">
        <v>32</v>
      </c>
      <c r="D444" s="15">
        <v>17</v>
      </c>
      <c r="E444" s="21">
        <v>0.1452</v>
      </c>
      <c r="F444" s="22">
        <f t="shared" ref="F444" si="136">ROUND(E444*D444,3)</f>
        <v>2.468</v>
      </c>
    </row>
    <row r="445" spans="1:6" ht="26.4">
      <c r="A445" s="30">
        <v>27</v>
      </c>
      <c r="B445" s="39" t="s">
        <v>338</v>
      </c>
      <c r="C445" s="15"/>
      <c r="D445" s="44"/>
      <c r="E445" s="45"/>
      <c r="F445" s="46"/>
    </row>
    <row r="446" spans="1:6" ht="22.8">
      <c r="A446" s="15">
        <v>28</v>
      </c>
      <c r="B446" s="20" t="s">
        <v>319</v>
      </c>
      <c r="C446" s="15" t="s">
        <v>17</v>
      </c>
      <c r="D446" s="15">
        <v>195.1</v>
      </c>
      <c r="E446" s="21">
        <v>6.1181000000000001</v>
      </c>
      <c r="F446" s="22">
        <f t="shared" ref="F446" si="137">ROUND(E446*D446,3)</f>
        <v>1193.6410000000001</v>
      </c>
    </row>
    <row r="447" spans="1:6" ht="22.8">
      <c r="A447" s="15">
        <v>29</v>
      </c>
      <c r="B447" s="20" t="s">
        <v>339</v>
      </c>
      <c r="C447" s="15" t="s">
        <v>19</v>
      </c>
      <c r="D447" s="15">
        <v>413</v>
      </c>
      <c r="E447" s="21">
        <v>1.0646</v>
      </c>
      <c r="F447" s="22">
        <f t="shared" ref="F447" si="138">ROUND(E447*D447,3)</f>
        <v>439.68</v>
      </c>
    </row>
    <row r="448" spans="1:6" ht="22.8">
      <c r="A448" s="15">
        <v>30</v>
      </c>
      <c r="B448" s="20" t="s">
        <v>340</v>
      </c>
      <c r="C448" s="15" t="s">
        <v>17</v>
      </c>
      <c r="D448" s="15">
        <v>166.2</v>
      </c>
      <c r="E448" s="21">
        <v>1.7723</v>
      </c>
      <c r="F448" s="22">
        <f t="shared" ref="F448" si="139">ROUND(E448*D448,3)</f>
        <v>294.55599999999998</v>
      </c>
    </row>
    <row r="449" spans="1:6" ht="34.200000000000003">
      <c r="A449" s="15">
        <v>31</v>
      </c>
      <c r="B449" s="20" t="s">
        <v>341</v>
      </c>
      <c r="C449" s="15" t="s">
        <v>19</v>
      </c>
      <c r="D449" s="15">
        <v>413</v>
      </c>
      <c r="E449" s="21">
        <v>1.0894999999999999</v>
      </c>
      <c r="F449" s="22">
        <f t="shared" ref="F449" si="140">ROUND(E449*D449,3)</f>
        <v>449.964</v>
      </c>
    </row>
    <row r="450" spans="1:6" ht="34.200000000000003">
      <c r="A450" s="15">
        <v>32</v>
      </c>
      <c r="B450" s="20" t="s">
        <v>342</v>
      </c>
      <c r="C450" s="15" t="s">
        <v>19</v>
      </c>
      <c r="D450" s="15">
        <v>413</v>
      </c>
      <c r="E450" s="21">
        <v>0.8296</v>
      </c>
      <c r="F450" s="22">
        <f t="shared" ref="F450" si="141">ROUND(E450*D450,3)</f>
        <v>342.625</v>
      </c>
    </row>
    <row r="451" spans="1:6" ht="22.8">
      <c r="A451" s="15">
        <v>33</v>
      </c>
      <c r="B451" s="20" t="s">
        <v>343</v>
      </c>
      <c r="C451" s="15" t="s">
        <v>19</v>
      </c>
      <c r="D451" s="15">
        <v>413</v>
      </c>
      <c r="E451" s="21">
        <v>0.19570000000000001</v>
      </c>
      <c r="F451" s="22">
        <f t="shared" ref="F451" si="142">ROUND(E451*D451,3)</f>
        <v>80.823999999999998</v>
      </c>
    </row>
    <row r="452" spans="1:6" ht="22.8">
      <c r="A452" s="15">
        <v>34</v>
      </c>
      <c r="B452" s="20" t="s">
        <v>344</v>
      </c>
      <c r="C452" s="15" t="s">
        <v>19</v>
      </c>
      <c r="D452" s="15">
        <v>107</v>
      </c>
      <c r="E452" s="21">
        <v>1.6928000000000001</v>
      </c>
      <c r="F452" s="22">
        <f t="shared" ref="F452" si="143">ROUND(E452*D452,3)</f>
        <v>181.13</v>
      </c>
    </row>
    <row r="453" spans="1:6" ht="34.200000000000003">
      <c r="A453" s="15">
        <v>35</v>
      </c>
      <c r="B453" s="20" t="s">
        <v>345</v>
      </c>
      <c r="C453" s="15" t="s">
        <v>19</v>
      </c>
      <c r="D453" s="15">
        <v>5</v>
      </c>
      <c r="E453" s="21">
        <v>4.1294000000000004</v>
      </c>
      <c r="F453" s="22">
        <f t="shared" ref="F453" si="144">ROUND(E453*D453,3)</f>
        <v>20.646999999999998</v>
      </c>
    </row>
    <row r="454" spans="1:6" ht="34.200000000000003">
      <c r="A454" s="15">
        <v>36</v>
      </c>
      <c r="B454" s="20" t="s">
        <v>346</v>
      </c>
      <c r="C454" s="15" t="s">
        <v>19</v>
      </c>
      <c r="D454" s="15">
        <v>5</v>
      </c>
      <c r="E454" s="21">
        <v>0.8296</v>
      </c>
      <c r="F454" s="22">
        <f t="shared" ref="F454" si="145">ROUND(E454*D454,3)</f>
        <v>4.1479999999999997</v>
      </c>
    </row>
    <row r="455" spans="1:6" ht="22.8">
      <c r="A455" s="15">
        <v>37</v>
      </c>
      <c r="B455" s="20" t="s">
        <v>324</v>
      </c>
      <c r="C455" s="15" t="s">
        <v>24</v>
      </c>
      <c r="D455" s="15">
        <v>56.37</v>
      </c>
      <c r="E455" s="21">
        <v>0.70389999999999997</v>
      </c>
      <c r="F455" s="22">
        <f t="shared" ref="F455" si="146">ROUND(E455*D455,3)</f>
        <v>39.679000000000002</v>
      </c>
    </row>
    <row r="456" spans="1:6" ht="22.8">
      <c r="A456" s="15">
        <v>38</v>
      </c>
      <c r="B456" s="20" t="s">
        <v>347</v>
      </c>
      <c r="C456" s="15" t="s">
        <v>24</v>
      </c>
      <c r="D456" s="15">
        <v>56.37</v>
      </c>
      <c r="E456" s="21">
        <v>3.5190999999999999</v>
      </c>
      <c r="F456" s="22">
        <f t="shared" ref="F456" si="147">ROUND(E456*D456,3)</f>
        <v>198.37200000000001</v>
      </c>
    </row>
    <row r="457" spans="1:6" ht="34.200000000000003">
      <c r="A457" s="15">
        <v>39</v>
      </c>
      <c r="B457" s="20" t="s">
        <v>82</v>
      </c>
      <c r="C457" s="15" t="s">
        <v>17</v>
      </c>
      <c r="D457" s="15">
        <v>29</v>
      </c>
      <c r="E457" s="21">
        <v>5.33E-2</v>
      </c>
      <c r="F457" s="22">
        <f t="shared" ref="F457" si="148">ROUND(E457*D457,3)</f>
        <v>1.546</v>
      </c>
    </row>
    <row r="458" spans="1:6" ht="26.4">
      <c r="A458" s="15"/>
      <c r="B458" s="16" t="s">
        <v>348</v>
      </c>
      <c r="C458" s="15"/>
      <c r="D458" s="15"/>
      <c r="E458" s="21"/>
      <c r="F458" s="51">
        <f>ROUND(SUM(F418:F457),3)</f>
        <v>5474.0060000000003</v>
      </c>
    </row>
    <row r="459" spans="1:6" s="29" customFormat="1" ht="17.399999999999999">
      <c r="A459" s="26"/>
      <c r="B459" s="16" t="s">
        <v>349</v>
      </c>
      <c r="C459" s="27"/>
      <c r="D459" s="28"/>
      <c r="E459" s="52"/>
      <c r="F459" s="28"/>
    </row>
    <row r="460" spans="1:6">
      <c r="A460" s="33">
        <v>1</v>
      </c>
      <c r="B460" s="53" t="s">
        <v>350</v>
      </c>
      <c r="C460" s="49" t="s">
        <v>32</v>
      </c>
      <c r="D460" s="33">
        <v>1</v>
      </c>
      <c r="E460" s="21">
        <v>37.042999999999999</v>
      </c>
      <c r="F460" s="22">
        <v>37.042999999999999</v>
      </c>
    </row>
    <row r="461" spans="1:6">
      <c r="A461" s="30"/>
      <c r="B461" s="34"/>
      <c r="C461" s="33"/>
      <c r="D461" s="33"/>
      <c r="E461" s="33"/>
      <c r="F461" s="30"/>
    </row>
    <row r="462" spans="1:6">
      <c r="A462" s="34"/>
      <c r="B462" s="35" t="s">
        <v>473</v>
      </c>
      <c r="C462" s="33"/>
      <c r="D462" s="36"/>
      <c r="E462" s="54"/>
      <c r="F462" s="38">
        <f>ROUND(SUM(F460:F461),3)</f>
        <v>37.042999999999999</v>
      </c>
    </row>
    <row r="463" spans="1:6" ht="13.2">
      <c r="A463" s="79"/>
      <c r="B463" s="80" t="s">
        <v>351</v>
      </c>
      <c r="C463" s="81"/>
      <c r="D463" s="81"/>
      <c r="E463" s="82"/>
      <c r="F463" s="83">
        <f>+F458+F462</f>
        <v>5511.049</v>
      </c>
    </row>
    <row r="464" spans="1:6" ht="13.2">
      <c r="A464" s="15"/>
      <c r="B464" s="16" t="s">
        <v>352</v>
      </c>
      <c r="C464" s="15"/>
      <c r="D464" s="15"/>
      <c r="E464" s="17"/>
      <c r="F464" s="17"/>
    </row>
    <row r="465" spans="1:6">
      <c r="A465" s="15">
        <v>1</v>
      </c>
      <c r="B465" s="19" t="s">
        <v>353</v>
      </c>
      <c r="C465" s="15"/>
      <c r="D465" s="15"/>
      <c r="E465" s="17"/>
      <c r="F465" s="17"/>
    </row>
    <row r="466" spans="1:6">
      <c r="A466" s="15">
        <v>2</v>
      </c>
      <c r="B466" s="20" t="s">
        <v>354</v>
      </c>
      <c r="C466" s="15" t="s">
        <v>19</v>
      </c>
      <c r="D466" s="15">
        <v>700</v>
      </c>
      <c r="E466" s="21">
        <v>0.68300000000000005</v>
      </c>
      <c r="F466" s="22">
        <f t="shared" ref="F466" si="149">+ROUND(E466*D466,3)</f>
        <v>478.1</v>
      </c>
    </row>
    <row r="467" spans="1:6" ht="45.6">
      <c r="A467" s="15">
        <v>3</v>
      </c>
      <c r="B467" s="20" t="s">
        <v>355</v>
      </c>
      <c r="C467" s="15" t="s">
        <v>17</v>
      </c>
      <c r="D467" s="15">
        <v>84</v>
      </c>
      <c r="E467" s="21">
        <v>0.85529999999999995</v>
      </c>
      <c r="F467" s="22">
        <f t="shared" ref="F467" si="150">+ROUND(E467*D467,3)</f>
        <v>71.844999999999999</v>
      </c>
    </row>
    <row r="468" spans="1:6" ht="22.8">
      <c r="A468" s="15">
        <v>4</v>
      </c>
      <c r="B468" s="20" t="s">
        <v>356</v>
      </c>
      <c r="C468" s="15" t="s">
        <v>17</v>
      </c>
      <c r="D468" s="15">
        <v>1.75</v>
      </c>
      <c r="E468" s="21">
        <v>4.1627999999999998</v>
      </c>
      <c r="F468" s="22">
        <f t="shared" ref="F468" si="151">+ROUND(E468*D468,3)</f>
        <v>7.2850000000000001</v>
      </c>
    </row>
    <row r="469" spans="1:6" ht="22.8">
      <c r="A469" s="15">
        <v>5</v>
      </c>
      <c r="B469" s="20" t="s">
        <v>357</v>
      </c>
      <c r="C469" s="15" t="s">
        <v>24</v>
      </c>
      <c r="D469" s="15">
        <v>3.15</v>
      </c>
      <c r="E469" s="21">
        <v>0.70389999999999997</v>
      </c>
      <c r="F469" s="22">
        <f t="shared" ref="F469" si="152">+ROUND(E469*D469,3)</f>
        <v>2.2170000000000001</v>
      </c>
    </row>
    <row r="470" spans="1:6" ht="45.6">
      <c r="A470" s="15">
        <v>6</v>
      </c>
      <c r="B470" s="20" t="s">
        <v>142</v>
      </c>
      <c r="C470" s="15" t="s">
        <v>17</v>
      </c>
      <c r="D470" s="15">
        <v>84</v>
      </c>
      <c r="E470" s="21">
        <v>1.1535</v>
      </c>
      <c r="F470" s="22">
        <f t="shared" ref="F470" si="153">+ROUND(E470*D470,3)</f>
        <v>96.894000000000005</v>
      </c>
    </row>
    <row r="471" spans="1:6" ht="22.8">
      <c r="A471" s="15">
        <v>7</v>
      </c>
      <c r="B471" s="20" t="s">
        <v>141</v>
      </c>
      <c r="C471" s="15" t="s">
        <v>17</v>
      </c>
      <c r="D471" s="15">
        <v>1.75</v>
      </c>
      <c r="E471" s="21">
        <v>7.3480999999999996</v>
      </c>
      <c r="F471" s="22">
        <f t="shared" ref="F471" si="154">+ROUND(E471*D471,3)</f>
        <v>12.859</v>
      </c>
    </row>
    <row r="472" spans="1:6" ht="22.8">
      <c r="A472" s="15">
        <v>8</v>
      </c>
      <c r="B472" s="20" t="s">
        <v>358</v>
      </c>
      <c r="C472" s="15" t="s">
        <v>24</v>
      </c>
      <c r="D472" s="15">
        <v>3.41</v>
      </c>
      <c r="E472" s="21">
        <v>0.70389999999999997</v>
      </c>
      <c r="F472" s="22">
        <f t="shared" ref="F472" si="155">+ROUND(E472*D472,3)</f>
        <v>2.4</v>
      </c>
    </row>
    <row r="473" spans="1:6" ht="22.8">
      <c r="A473" s="15">
        <v>9</v>
      </c>
      <c r="B473" s="20" t="s">
        <v>359</v>
      </c>
      <c r="C473" s="15" t="s">
        <v>24</v>
      </c>
      <c r="D473" s="15">
        <v>322.89999999999998</v>
      </c>
      <c r="E473" s="21">
        <v>3.5190999999999999</v>
      </c>
      <c r="F473" s="22">
        <f t="shared" ref="F473" si="156">+ROUND(E473*D473,3)</f>
        <v>1136.317</v>
      </c>
    </row>
    <row r="474" spans="1:6" ht="34.200000000000003">
      <c r="A474" s="15">
        <v>10</v>
      </c>
      <c r="B474" s="20" t="s">
        <v>360</v>
      </c>
      <c r="C474" s="15" t="s">
        <v>17</v>
      </c>
      <c r="D474" s="15">
        <v>86</v>
      </c>
      <c r="E474" s="21">
        <v>5.33E-2</v>
      </c>
      <c r="F474" s="22">
        <f t="shared" ref="F474" si="157">+ROUND(E474*D474,3)</f>
        <v>4.5839999999999996</v>
      </c>
    </row>
    <row r="475" spans="1:6" ht="34.200000000000003">
      <c r="A475" s="15">
        <v>11</v>
      </c>
      <c r="B475" s="20" t="s">
        <v>144</v>
      </c>
      <c r="C475" s="15" t="s">
        <v>17</v>
      </c>
      <c r="D475" s="15">
        <v>86</v>
      </c>
      <c r="E475" s="21">
        <v>5.7700000000000001E-2</v>
      </c>
      <c r="F475" s="22">
        <f t="shared" ref="F475" si="158">+ROUND(E475*D475,3)</f>
        <v>4.9619999999999997</v>
      </c>
    </row>
    <row r="476" spans="1:6" ht="34.200000000000003">
      <c r="A476" s="15">
        <v>12</v>
      </c>
      <c r="B476" s="20" t="s">
        <v>361</v>
      </c>
      <c r="C476" s="15" t="s">
        <v>17</v>
      </c>
      <c r="D476" s="15">
        <v>102</v>
      </c>
      <c r="E476" s="21">
        <v>0.66569999999999996</v>
      </c>
      <c r="F476" s="22">
        <f t="shared" ref="F476" si="159">+ROUND(E476*D476,3)</f>
        <v>67.900999999999996</v>
      </c>
    </row>
    <row r="477" spans="1:6" ht="22.8">
      <c r="A477" s="15">
        <v>13</v>
      </c>
      <c r="B477" s="20" t="s">
        <v>362</v>
      </c>
      <c r="C477" s="15" t="s">
        <v>24</v>
      </c>
      <c r="D477" s="15">
        <v>184</v>
      </c>
      <c r="E477" s="21">
        <v>2.9325999999999999</v>
      </c>
      <c r="F477" s="22">
        <f t="shared" ref="F477" si="160">+ROUND(E477*D477,3)</f>
        <v>539.59799999999996</v>
      </c>
    </row>
    <row r="478" spans="1:6" ht="34.200000000000003">
      <c r="A478" s="15">
        <v>14</v>
      </c>
      <c r="B478" s="20" t="s">
        <v>363</v>
      </c>
      <c r="C478" s="15" t="s">
        <v>17</v>
      </c>
      <c r="D478" s="15">
        <v>24.5</v>
      </c>
      <c r="E478" s="21">
        <v>12.9739</v>
      </c>
      <c r="F478" s="22">
        <f t="shared" ref="F478" si="161">+ROUND(E478*D478,3)</f>
        <v>317.86099999999999</v>
      </c>
    </row>
    <row r="479" spans="1:6" ht="22.8">
      <c r="A479" s="15">
        <v>15</v>
      </c>
      <c r="B479" s="20" t="s">
        <v>364</v>
      </c>
      <c r="C479" s="15" t="s">
        <v>19</v>
      </c>
      <c r="D479" s="15">
        <v>350</v>
      </c>
      <c r="E479" s="21">
        <v>2.3065000000000002</v>
      </c>
      <c r="F479" s="22">
        <f t="shared" ref="F479" si="162">+ROUND(E479*D479,3)</f>
        <v>807.27499999999998</v>
      </c>
    </row>
    <row r="480" spans="1:6" ht="34.200000000000003">
      <c r="A480" s="15">
        <v>16</v>
      </c>
      <c r="B480" s="20" t="s">
        <v>365</v>
      </c>
      <c r="C480" s="15" t="s">
        <v>19</v>
      </c>
      <c r="D480" s="15">
        <v>350</v>
      </c>
      <c r="E480" s="21">
        <v>0.1202</v>
      </c>
      <c r="F480" s="22">
        <f t="shared" ref="F480" si="163">+ROUND(E480*D480,3)</f>
        <v>42.07</v>
      </c>
    </row>
    <row r="481" spans="1:6" ht="34.200000000000003">
      <c r="A481" s="15">
        <v>17</v>
      </c>
      <c r="B481" s="20" t="s">
        <v>366</v>
      </c>
      <c r="C481" s="15" t="s">
        <v>17</v>
      </c>
      <c r="D481" s="15">
        <v>56</v>
      </c>
      <c r="E481" s="21">
        <v>12.9739</v>
      </c>
      <c r="F481" s="22">
        <f t="shared" ref="F481" si="164">+ROUND(E481*D481,3)</f>
        <v>726.53800000000001</v>
      </c>
    </row>
    <row r="482" spans="1:6">
      <c r="A482" s="15">
        <v>18</v>
      </c>
      <c r="B482" s="20" t="s">
        <v>367</v>
      </c>
      <c r="C482" s="15" t="s">
        <v>19</v>
      </c>
      <c r="D482" s="15">
        <v>350</v>
      </c>
      <c r="E482" s="21">
        <v>3.7600000000000001E-2</v>
      </c>
      <c r="F482" s="22">
        <f t="shared" ref="F482" si="165">+ROUND(E482*D482,3)</f>
        <v>13.16</v>
      </c>
    </row>
    <row r="483" spans="1:6" ht="22.8">
      <c r="A483" s="15">
        <v>19</v>
      </c>
      <c r="B483" s="20" t="s">
        <v>368</v>
      </c>
      <c r="C483" s="15" t="s">
        <v>17</v>
      </c>
      <c r="D483" s="15">
        <v>21.7</v>
      </c>
      <c r="E483" s="21">
        <v>11.617800000000001</v>
      </c>
      <c r="F483" s="22">
        <f t="shared" ref="F483" si="166">+ROUND(E483*D483,3)</f>
        <v>252.10599999999999</v>
      </c>
    </row>
    <row r="484" spans="1:6" ht="22.8">
      <c r="A484" s="15">
        <v>20</v>
      </c>
      <c r="B484" s="20" t="s">
        <v>369</v>
      </c>
      <c r="C484" s="15" t="s">
        <v>15</v>
      </c>
      <c r="D484" s="15">
        <v>350</v>
      </c>
      <c r="E484" s="21">
        <v>1.3808</v>
      </c>
      <c r="F484" s="22">
        <f t="shared" ref="F484" si="167">+ROUND(E484*D484,3)</f>
        <v>483.28</v>
      </c>
    </row>
    <row r="485" spans="1:6" ht="45.6">
      <c r="A485" s="15">
        <v>21</v>
      </c>
      <c r="B485" s="20" t="s">
        <v>370</v>
      </c>
      <c r="C485" s="15" t="s">
        <v>15</v>
      </c>
      <c r="D485" s="15">
        <v>350</v>
      </c>
      <c r="E485" s="21">
        <v>3.9291</v>
      </c>
      <c r="F485" s="22">
        <f t="shared" ref="F485" si="168">+ROUND(E485*D485,3)</f>
        <v>1375.1849999999999</v>
      </c>
    </row>
    <row r="486" spans="1:6" ht="22.8">
      <c r="A486" s="15">
        <v>22</v>
      </c>
      <c r="B486" s="20" t="s">
        <v>371</v>
      </c>
      <c r="C486" s="15" t="s">
        <v>15</v>
      </c>
      <c r="D486" s="15">
        <v>350</v>
      </c>
      <c r="E486" s="21">
        <v>1.8281000000000001</v>
      </c>
      <c r="F486" s="22">
        <f t="shared" ref="F486" si="169">+ROUND(E486*D486,3)</f>
        <v>639.83500000000004</v>
      </c>
    </row>
    <row r="487" spans="1:6" ht="45.6">
      <c r="A487" s="15">
        <v>23</v>
      </c>
      <c r="B487" s="20" t="s">
        <v>372</v>
      </c>
      <c r="C487" s="15" t="s">
        <v>15</v>
      </c>
      <c r="D487" s="15">
        <v>350</v>
      </c>
      <c r="E487" s="21">
        <v>4.1413000000000002</v>
      </c>
      <c r="F487" s="22">
        <f>+ROUND(E487*D487,3)</f>
        <v>1449.4549999999999</v>
      </c>
    </row>
    <row r="488" spans="1:6" ht="22.8">
      <c r="A488" s="15">
        <v>24</v>
      </c>
      <c r="B488" s="19" t="s">
        <v>373</v>
      </c>
      <c r="C488" s="15"/>
      <c r="D488" s="15"/>
      <c r="E488" s="17"/>
      <c r="F488" s="17"/>
    </row>
    <row r="489" spans="1:6" ht="45.6">
      <c r="A489" s="15">
        <v>25</v>
      </c>
      <c r="B489" s="20" t="s">
        <v>355</v>
      </c>
      <c r="C489" s="15" t="s">
        <v>17</v>
      </c>
      <c r="D489" s="15">
        <v>67</v>
      </c>
      <c r="E489" s="21">
        <v>0.85529999999999995</v>
      </c>
      <c r="F489" s="22">
        <f t="shared" ref="F489" si="170">+ROUND(E489*D489,3)</f>
        <v>57.305</v>
      </c>
    </row>
    <row r="490" spans="1:6" ht="22.8">
      <c r="A490" s="15">
        <v>26</v>
      </c>
      <c r="B490" s="20" t="s">
        <v>356</v>
      </c>
      <c r="C490" s="15" t="s">
        <v>17</v>
      </c>
      <c r="D490" s="15">
        <v>6</v>
      </c>
      <c r="E490" s="21">
        <v>4.1627999999999998</v>
      </c>
      <c r="F490" s="22">
        <f t="shared" ref="F490" si="171">+ROUND(E490*D490,3)</f>
        <v>24.977</v>
      </c>
    </row>
    <row r="491" spans="1:6" ht="22.8">
      <c r="A491" s="15">
        <v>27</v>
      </c>
      <c r="B491" s="20" t="s">
        <v>374</v>
      </c>
      <c r="C491" s="15" t="s">
        <v>24</v>
      </c>
      <c r="D491" s="15">
        <v>10.8</v>
      </c>
      <c r="E491" s="21">
        <v>0.70389999999999997</v>
      </c>
      <c r="F491" s="22">
        <f>+ROUND(E491*D491,3)</f>
        <v>7.6020000000000003</v>
      </c>
    </row>
    <row r="492" spans="1:6" ht="45.6">
      <c r="A492" s="15">
        <v>28</v>
      </c>
      <c r="B492" s="20" t="s">
        <v>142</v>
      </c>
      <c r="C492" s="15" t="s">
        <v>17</v>
      </c>
      <c r="D492" s="15">
        <v>71</v>
      </c>
      <c r="E492" s="21">
        <v>1.1535</v>
      </c>
      <c r="F492" s="22">
        <f t="shared" ref="F492" si="172">+ROUND(E492*D492,3)</f>
        <v>81.899000000000001</v>
      </c>
    </row>
    <row r="493" spans="1:6" ht="22.8">
      <c r="A493" s="15">
        <v>29</v>
      </c>
      <c r="B493" s="20" t="s">
        <v>141</v>
      </c>
      <c r="C493" s="15" t="s">
        <v>17</v>
      </c>
      <c r="D493" s="15">
        <v>8</v>
      </c>
      <c r="E493" s="21">
        <v>7.3480999999999996</v>
      </c>
      <c r="F493" s="22">
        <f t="shared" ref="F493" si="173">+ROUND(E493*D493,3)</f>
        <v>58.784999999999997</v>
      </c>
    </row>
    <row r="494" spans="1:6">
      <c r="A494" s="15">
        <v>30</v>
      </c>
      <c r="B494" s="20" t="s">
        <v>375</v>
      </c>
      <c r="C494" s="15" t="s">
        <v>24</v>
      </c>
      <c r="D494" s="15">
        <v>14.4</v>
      </c>
      <c r="E494" s="21">
        <v>0.70389999999999997</v>
      </c>
      <c r="F494" s="22">
        <f t="shared" ref="F494" si="174">+ROUND(E494*D494,3)</f>
        <v>10.135999999999999</v>
      </c>
    </row>
    <row r="495" spans="1:6" ht="22.8">
      <c r="A495" s="15">
        <v>31</v>
      </c>
      <c r="B495" s="20" t="s">
        <v>376</v>
      </c>
      <c r="C495" s="15" t="s">
        <v>24</v>
      </c>
      <c r="D495" s="15">
        <v>272.7</v>
      </c>
      <c r="E495" s="21">
        <v>3.5190999999999999</v>
      </c>
      <c r="F495" s="22">
        <f t="shared" ref="F495" si="175">+ROUND(E495*D495,3)</f>
        <v>959.65899999999999</v>
      </c>
    </row>
    <row r="496" spans="1:6" ht="34.200000000000003">
      <c r="A496" s="15">
        <v>32</v>
      </c>
      <c r="B496" s="20" t="s">
        <v>360</v>
      </c>
      <c r="C496" s="15" t="s">
        <v>17</v>
      </c>
      <c r="D496" s="15">
        <v>73</v>
      </c>
      <c r="E496" s="21">
        <v>5.33E-2</v>
      </c>
      <c r="F496" s="22">
        <f t="shared" ref="F496" si="176">+ROUND(E496*D496,3)</f>
        <v>3.891</v>
      </c>
    </row>
    <row r="497" spans="1:6" ht="34.200000000000003">
      <c r="A497" s="15">
        <v>33</v>
      </c>
      <c r="B497" s="20" t="s">
        <v>144</v>
      </c>
      <c r="C497" s="15" t="s">
        <v>17</v>
      </c>
      <c r="D497" s="15">
        <v>79</v>
      </c>
      <c r="E497" s="21">
        <v>5.7700000000000001E-2</v>
      </c>
      <c r="F497" s="22">
        <f t="shared" ref="F497" si="177">+ROUND(E497*D497,3)</f>
        <v>4.5579999999999998</v>
      </c>
    </row>
    <row r="498" spans="1:6" ht="34.200000000000003">
      <c r="A498" s="15">
        <v>34</v>
      </c>
      <c r="B498" s="20" t="s">
        <v>361</v>
      </c>
      <c r="C498" s="15" t="s">
        <v>17</v>
      </c>
      <c r="D498" s="15">
        <v>152</v>
      </c>
      <c r="E498" s="21">
        <v>0.66569999999999996</v>
      </c>
      <c r="F498" s="22">
        <f t="shared" ref="F498" si="178">+ROUND(E498*D498,3)</f>
        <v>101.18600000000001</v>
      </c>
    </row>
    <row r="499" spans="1:6" ht="22.8">
      <c r="A499" s="15">
        <v>35</v>
      </c>
      <c r="B499" s="20" t="s">
        <v>377</v>
      </c>
      <c r="C499" s="15" t="s">
        <v>24</v>
      </c>
      <c r="D499" s="15">
        <v>272.7</v>
      </c>
      <c r="E499" s="21">
        <v>2.9325999999999999</v>
      </c>
      <c r="F499" s="22">
        <f t="shared" ref="F499" si="179">+ROUND(E499*D499,3)</f>
        <v>799.72</v>
      </c>
    </row>
    <row r="500" spans="1:6" ht="34.200000000000003">
      <c r="A500" s="15">
        <v>36</v>
      </c>
      <c r="B500" s="20" t="s">
        <v>363</v>
      </c>
      <c r="C500" s="15" t="s">
        <v>17</v>
      </c>
      <c r="D500" s="15">
        <v>81.8</v>
      </c>
      <c r="E500" s="21">
        <v>12.9739</v>
      </c>
      <c r="F500" s="22">
        <f t="shared" ref="F500" si="180">+ROUND(E500*D500,3)</f>
        <v>1061.2650000000001</v>
      </c>
    </row>
    <row r="501" spans="1:6" ht="22.8">
      <c r="A501" s="15">
        <v>37</v>
      </c>
      <c r="B501" s="20" t="s">
        <v>368</v>
      </c>
      <c r="C501" s="15" t="s">
        <v>17</v>
      </c>
      <c r="D501" s="15">
        <v>69.7</v>
      </c>
      <c r="E501" s="21">
        <v>11.617800000000001</v>
      </c>
      <c r="F501" s="22">
        <f t="shared" ref="F501" si="181">+ROUND(E501*D501,3)</f>
        <v>809.76099999999997</v>
      </c>
    </row>
    <row r="502" spans="1:6" ht="22.8">
      <c r="A502" s="15">
        <v>38</v>
      </c>
      <c r="B502" s="20" t="s">
        <v>364</v>
      </c>
      <c r="C502" s="15" t="s">
        <v>19</v>
      </c>
      <c r="D502" s="15">
        <v>331</v>
      </c>
      <c r="E502" s="21">
        <v>2.3065000000000002</v>
      </c>
      <c r="F502" s="22">
        <f t="shared" ref="F502" si="182">+ROUND(E502*D502,3)</f>
        <v>763.452</v>
      </c>
    </row>
    <row r="503" spans="1:6" ht="22.8">
      <c r="A503" s="15">
        <v>39</v>
      </c>
      <c r="B503" s="20" t="s">
        <v>378</v>
      </c>
      <c r="C503" s="15" t="s">
        <v>19</v>
      </c>
      <c r="D503" s="15">
        <v>112</v>
      </c>
      <c r="E503" s="21">
        <v>1.0596000000000001</v>
      </c>
      <c r="F503" s="22">
        <f t="shared" ref="F503" si="183">+ROUND(E503*D503,3)</f>
        <v>118.675</v>
      </c>
    </row>
    <row r="504" spans="1:6" ht="22.8">
      <c r="A504" s="15">
        <v>40</v>
      </c>
      <c r="B504" s="20" t="s">
        <v>379</v>
      </c>
      <c r="C504" s="15" t="s">
        <v>19</v>
      </c>
      <c r="D504" s="15">
        <v>560</v>
      </c>
      <c r="E504" s="21">
        <v>0.82479999999999998</v>
      </c>
      <c r="F504" s="22">
        <f t="shared" ref="F504" si="184">+ROUND(E504*D504,3)</f>
        <v>461.88799999999998</v>
      </c>
    </row>
    <row r="505" spans="1:6">
      <c r="A505" s="15">
        <v>41</v>
      </c>
      <c r="B505" s="20" t="s">
        <v>380</v>
      </c>
      <c r="C505" s="15" t="s">
        <v>32</v>
      </c>
      <c r="D505" s="15">
        <v>20</v>
      </c>
      <c r="E505" s="21">
        <v>32.085000000000001</v>
      </c>
      <c r="F505" s="22">
        <f t="shared" ref="F505" si="185">+ROUND(E505*D505,3)</f>
        <v>641.70000000000005</v>
      </c>
    </row>
    <row r="506" spans="1:6">
      <c r="A506" s="15">
        <v>42</v>
      </c>
      <c r="B506" s="20" t="s">
        <v>381</v>
      </c>
      <c r="C506" s="15" t="s">
        <v>17</v>
      </c>
      <c r="D506" s="15">
        <v>1</v>
      </c>
      <c r="E506" s="21">
        <v>10.6571</v>
      </c>
      <c r="F506" s="22">
        <f t="shared" ref="F506" si="186">+ROUND(E506*D506,3)</f>
        <v>10.657</v>
      </c>
    </row>
    <row r="507" spans="1:6" ht="22.8">
      <c r="A507" s="15">
        <v>43</v>
      </c>
      <c r="B507" s="20" t="s">
        <v>382</v>
      </c>
      <c r="C507" s="15" t="s">
        <v>32</v>
      </c>
      <c r="D507" s="15">
        <v>537</v>
      </c>
      <c r="E507" s="21">
        <v>1.3189</v>
      </c>
      <c r="F507" s="22">
        <f t="shared" ref="F507" si="187">+ROUND(E507*D507,3)</f>
        <v>708.24900000000002</v>
      </c>
    </row>
    <row r="508" spans="1:6" ht="22.8">
      <c r="A508" s="15">
        <v>44</v>
      </c>
      <c r="B508" s="20" t="s">
        <v>383</v>
      </c>
      <c r="C508" s="15"/>
      <c r="D508" s="15"/>
      <c r="E508" s="24"/>
      <c r="F508" s="24"/>
    </row>
    <row r="509" spans="1:6">
      <c r="A509" s="15"/>
      <c r="B509" s="40" t="s">
        <v>384</v>
      </c>
      <c r="C509" s="15" t="s">
        <v>32</v>
      </c>
      <c r="D509" s="15">
        <v>3</v>
      </c>
      <c r="E509" s="21">
        <v>2.9049</v>
      </c>
      <c r="F509" s="22">
        <f t="shared" ref="F509:F521" si="188">+ROUND(E509*D509,3)</f>
        <v>8.7149999999999999</v>
      </c>
    </row>
    <row r="510" spans="1:6">
      <c r="A510" s="15"/>
      <c r="B510" s="40" t="s">
        <v>385</v>
      </c>
      <c r="C510" s="15" t="s">
        <v>32</v>
      </c>
      <c r="D510" s="15">
        <v>3</v>
      </c>
      <c r="E510" s="21">
        <v>2.2949000000000002</v>
      </c>
      <c r="F510" s="22">
        <f t="shared" si="188"/>
        <v>6.8849999999999998</v>
      </c>
    </row>
    <row r="511" spans="1:6">
      <c r="A511" s="15"/>
      <c r="B511" s="40" t="s">
        <v>386</v>
      </c>
      <c r="C511" s="15" t="s">
        <v>32</v>
      </c>
      <c r="D511" s="15">
        <v>14</v>
      </c>
      <c r="E511" s="21">
        <v>2.1787000000000001</v>
      </c>
      <c r="F511" s="22">
        <f t="shared" si="188"/>
        <v>30.501999999999999</v>
      </c>
    </row>
    <row r="512" spans="1:6">
      <c r="A512" s="15"/>
      <c r="B512" s="40" t="s">
        <v>387</v>
      </c>
      <c r="C512" s="15" t="s">
        <v>32</v>
      </c>
      <c r="D512" s="15">
        <v>3</v>
      </c>
      <c r="E512" s="21">
        <v>1.9172</v>
      </c>
      <c r="F512" s="22">
        <f t="shared" si="188"/>
        <v>5.7519999999999998</v>
      </c>
    </row>
    <row r="513" spans="1:6">
      <c r="A513" s="15"/>
      <c r="B513" s="40" t="s">
        <v>388</v>
      </c>
      <c r="C513" s="15" t="s">
        <v>32</v>
      </c>
      <c r="D513" s="15">
        <v>3</v>
      </c>
      <c r="E513" s="21">
        <v>1.8882000000000001</v>
      </c>
      <c r="F513" s="22">
        <f t="shared" si="188"/>
        <v>5.665</v>
      </c>
    </row>
    <row r="514" spans="1:6">
      <c r="A514" s="15"/>
      <c r="B514" s="40" t="s">
        <v>389</v>
      </c>
      <c r="C514" s="15" t="s">
        <v>32</v>
      </c>
      <c r="D514" s="15">
        <v>7</v>
      </c>
      <c r="E514" s="21">
        <v>2.2513000000000001</v>
      </c>
      <c r="F514" s="22">
        <f t="shared" si="188"/>
        <v>15.759</v>
      </c>
    </row>
    <row r="515" spans="1:6">
      <c r="A515" s="15"/>
      <c r="B515" s="40" t="s">
        <v>390</v>
      </c>
      <c r="C515" s="15" t="s">
        <v>32</v>
      </c>
      <c r="D515" s="15">
        <v>6</v>
      </c>
      <c r="E515" s="21">
        <v>0.52290000000000003</v>
      </c>
      <c r="F515" s="22">
        <f t="shared" si="188"/>
        <v>3.137</v>
      </c>
    </row>
    <row r="516" spans="1:6">
      <c r="A516" s="15"/>
      <c r="B516" s="40" t="s">
        <v>391</v>
      </c>
      <c r="C516" s="15" t="s">
        <v>32</v>
      </c>
      <c r="D516" s="15">
        <v>6</v>
      </c>
      <c r="E516" s="21">
        <v>0.1017</v>
      </c>
      <c r="F516" s="22">
        <f t="shared" si="188"/>
        <v>0.61</v>
      </c>
    </row>
    <row r="517" spans="1:6">
      <c r="A517" s="15"/>
      <c r="B517" s="40" t="s">
        <v>392</v>
      </c>
      <c r="C517" s="15" t="s">
        <v>32</v>
      </c>
      <c r="D517" s="15">
        <v>21</v>
      </c>
      <c r="E517" s="21">
        <v>5.8099999999999999E-2</v>
      </c>
      <c r="F517" s="22">
        <f t="shared" si="188"/>
        <v>1.22</v>
      </c>
    </row>
    <row r="518" spans="1:6">
      <c r="A518" s="15"/>
      <c r="B518" s="40" t="s">
        <v>393</v>
      </c>
      <c r="C518" s="15" t="s">
        <v>32</v>
      </c>
      <c r="D518" s="15">
        <v>1</v>
      </c>
      <c r="E518" s="21">
        <v>0.72619999999999996</v>
      </c>
      <c r="F518" s="22">
        <f t="shared" si="188"/>
        <v>0.72599999999999998</v>
      </c>
    </row>
    <row r="519" spans="1:6">
      <c r="A519" s="15"/>
      <c r="B519" s="40" t="s">
        <v>394</v>
      </c>
      <c r="C519" s="15" t="s">
        <v>32</v>
      </c>
      <c r="D519" s="15">
        <v>3</v>
      </c>
      <c r="E519" s="21">
        <v>0.7843</v>
      </c>
      <c r="F519" s="22">
        <f t="shared" si="188"/>
        <v>2.3530000000000002</v>
      </c>
    </row>
    <row r="520" spans="1:6">
      <c r="A520" s="15"/>
      <c r="B520" s="40" t="s">
        <v>395</v>
      </c>
      <c r="C520" s="15" t="s">
        <v>32</v>
      </c>
      <c r="D520" s="15">
        <v>55</v>
      </c>
      <c r="E520" s="21">
        <v>0.37759999999999999</v>
      </c>
      <c r="F520" s="22">
        <f t="shared" si="188"/>
        <v>20.768000000000001</v>
      </c>
    </row>
    <row r="521" spans="1:6">
      <c r="A521" s="15"/>
      <c r="B521" s="40" t="s">
        <v>396</v>
      </c>
      <c r="C521" s="15" t="s">
        <v>32</v>
      </c>
      <c r="D521" s="15">
        <v>62</v>
      </c>
      <c r="E521" s="21">
        <v>0.17430000000000001</v>
      </c>
      <c r="F521" s="22">
        <f t="shared" si="188"/>
        <v>10.807</v>
      </c>
    </row>
    <row r="522" spans="1:6">
      <c r="A522" s="15"/>
      <c r="B522" s="40" t="s">
        <v>397</v>
      </c>
      <c r="C522" s="15" t="s">
        <v>32</v>
      </c>
      <c r="D522" s="15">
        <v>65</v>
      </c>
      <c r="E522" s="21">
        <v>0.1017</v>
      </c>
      <c r="F522" s="22">
        <f>+ROUND(E522*D522,3)</f>
        <v>6.6109999999999998</v>
      </c>
    </row>
    <row r="523" spans="1:6">
      <c r="A523" s="15"/>
      <c r="B523" s="40" t="s">
        <v>398</v>
      </c>
      <c r="C523" s="15" t="s">
        <v>32</v>
      </c>
      <c r="D523" s="15">
        <v>10</v>
      </c>
      <c r="E523" s="21">
        <v>0.75529999999999997</v>
      </c>
      <c r="F523" s="22">
        <f>+ROUND(E523*D523,3)</f>
        <v>7.5529999999999999</v>
      </c>
    </row>
    <row r="524" spans="1:6">
      <c r="A524" s="15"/>
      <c r="B524" s="40" t="s">
        <v>399</v>
      </c>
      <c r="C524" s="15" t="s">
        <v>32</v>
      </c>
      <c r="D524" s="15">
        <v>22</v>
      </c>
      <c r="E524" s="21">
        <v>0.1598</v>
      </c>
      <c r="F524" s="22">
        <f>+ROUND(D524*E524,3)</f>
        <v>3.516</v>
      </c>
    </row>
    <row r="525" spans="1:6">
      <c r="A525" s="15"/>
      <c r="B525" s="40" t="s">
        <v>400</v>
      </c>
      <c r="C525" s="15" t="s">
        <v>32</v>
      </c>
      <c r="D525" s="15">
        <v>40</v>
      </c>
      <c r="E525" s="21">
        <v>7.2599999999999998E-2</v>
      </c>
      <c r="F525" s="22">
        <f>+ROUND(D525*E525,3)</f>
        <v>2.9039999999999999</v>
      </c>
    </row>
    <row r="526" spans="1:6">
      <c r="A526" s="15"/>
      <c r="B526" s="40" t="s">
        <v>401</v>
      </c>
      <c r="C526" s="15" t="s">
        <v>32</v>
      </c>
      <c r="D526" s="15">
        <v>5</v>
      </c>
      <c r="E526" s="21">
        <v>1.3363</v>
      </c>
      <c r="F526" s="22">
        <f t="shared" ref="F526:F530" si="189">+ROUND(D526*E526,3)</f>
        <v>6.6820000000000004</v>
      </c>
    </row>
    <row r="527" spans="1:6">
      <c r="A527" s="15"/>
      <c r="B527" s="40" t="s">
        <v>402</v>
      </c>
      <c r="C527" s="15" t="s">
        <v>32</v>
      </c>
      <c r="D527" s="15">
        <v>10</v>
      </c>
      <c r="E527" s="21">
        <v>1.2345999999999999</v>
      </c>
      <c r="F527" s="22">
        <f t="shared" si="189"/>
        <v>12.346</v>
      </c>
    </row>
    <row r="528" spans="1:6">
      <c r="A528" s="15"/>
      <c r="B528" s="40" t="s">
        <v>403</v>
      </c>
      <c r="C528" s="15" t="s">
        <v>32</v>
      </c>
      <c r="D528" s="15">
        <v>70</v>
      </c>
      <c r="E528" s="21">
        <v>1.3363</v>
      </c>
      <c r="F528" s="22">
        <f t="shared" si="189"/>
        <v>93.540999999999997</v>
      </c>
    </row>
    <row r="529" spans="1:6">
      <c r="A529" s="15"/>
      <c r="B529" s="40" t="s">
        <v>404</v>
      </c>
      <c r="C529" s="15" t="s">
        <v>32</v>
      </c>
      <c r="D529" s="15">
        <v>42</v>
      </c>
      <c r="E529" s="21">
        <v>0.76980000000000004</v>
      </c>
      <c r="F529" s="22">
        <f t="shared" si="189"/>
        <v>32.332000000000001</v>
      </c>
    </row>
    <row r="530" spans="1:6">
      <c r="A530" s="15"/>
      <c r="B530" s="40" t="s">
        <v>405</v>
      </c>
      <c r="C530" s="15" t="s">
        <v>32</v>
      </c>
      <c r="D530" s="15">
        <v>86</v>
      </c>
      <c r="E530" s="21">
        <v>0.30499999999999999</v>
      </c>
      <c r="F530" s="22">
        <f t="shared" si="189"/>
        <v>26.23</v>
      </c>
    </row>
    <row r="531" spans="1:6" ht="22.8">
      <c r="A531" s="15">
        <v>45</v>
      </c>
      <c r="B531" s="20" t="s">
        <v>406</v>
      </c>
      <c r="C531" s="15" t="s">
        <v>32</v>
      </c>
      <c r="D531" s="15">
        <v>198</v>
      </c>
      <c r="E531" s="21">
        <v>4.9051</v>
      </c>
      <c r="F531" s="22">
        <f t="shared" ref="F531" si="190">+ROUND(E531*D531,3)</f>
        <v>971.21</v>
      </c>
    </row>
    <row r="532" spans="1:6" ht="22.8">
      <c r="A532" s="15">
        <v>46</v>
      </c>
      <c r="B532" s="20" t="s">
        <v>407</v>
      </c>
      <c r="C532" s="15" t="s">
        <v>19</v>
      </c>
      <c r="D532" s="15">
        <v>1003</v>
      </c>
      <c r="E532" s="21">
        <v>0.1202</v>
      </c>
      <c r="F532" s="22">
        <f t="shared" ref="F532" si="191">+ROUND(E532*D532,3)</f>
        <v>120.56100000000001</v>
      </c>
    </row>
    <row r="533" spans="1:6" ht="13.2">
      <c r="A533" s="69"/>
      <c r="B533" s="70" t="s">
        <v>408</v>
      </c>
      <c r="C533" s="69"/>
      <c r="D533" s="69"/>
      <c r="E533" s="84"/>
      <c r="F533" s="73">
        <f>ROUND(SUM(F466:F532),3)</f>
        <v>16613.476999999999</v>
      </c>
    </row>
    <row r="534" spans="1:6" ht="13.2">
      <c r="A534" s="15"/>
      <c r="B534" s="39" t="s">
        <v>409</v>
      </c>
      <c r="C534" s="15"/>
      <c r="D534" s="15"/>
      <c r="E534" s="21"/>
      <c r="F534" s="22"/>
    </row>
    <row r="535" spans="1:6" ht="22.8">
      <c r="A535" s="15">
        <v>1</v>
      </c>
      <c r="B535" s="42" t="s">
        <v>410</v>
      </c>
      <c r="C535" s="15"/>
      <c r="D535" s="15"/>
      <c r="E535" s="21"/>
      <c r="F535" s="22"/>
    </row>
    <row r="536" spans="1:6">
      <c r="A536" s="15">
        <v>2</v>
      </c>
      <c r="B536" s="20" t="s">
        <v>354</v>
      </c>
      <c r="C536" s="15" t="s">
        <v>19</v>
      </c>
      <c r="D536" s="15">
        <v>10</v>
      </c>
      <c r="E536" s="21">
        <v>0.68300000000000005</v>
      </c>
      <c r="F536" s="22">
        <f>ROUND(E536*D536,3)</f>
        <v>6.83</v>
      </c>
    </row>
    <row r="537" spans="1:6" ht="45.6">
      <c r="A537" s="15">
        <v>3</v>
      </c>
      <c r="B537" s="20" t="s">
        <v>411</v>
      </c>
      <c r="C537" s="15" t="s">
        <v>17</v>
      </c>
      <c r="D537" s="15">
        <v>11</v>
      </c>
      <c r="E537" s="21">
        <v>1.5215000000000001</v>
      </c>
      <c r="F537" s="22">
        <f t="shared" ref="F537" si="192">ROUND(E537*D537,3)</f>
        <v>16.736999999999998</v>
      </c>
    </row>
    <row r="538" spans="1:6">
      <c r="A538" s="15">
        <v>4</v>
      </c>
      <c r="B538" s="20" t="s">
        <v>412</v>
      </c>
      <c r="C538" s="15" t="s">
        <v>17</v>
      </c>
      <c r="D538" s="15">
        <v>2</v>
      </c>
      <c r="E538" s="21">
        <v>7.3480999999999996</v>
      </c>
      <c r="F538" s="22">
        <f t="shared" ref="F538" si="193">ROUND(E538*D538,3)</f>
        <v>14.696</v>
      </c>
    </row>
    <row r="539" spans="1:6" ht="22.8">
      <c r="A539" s="15">
        <v>5</v>
      </c>
      <c r="B539" s="20" t="s">
        <v>413</v>
      </c>
      <c r="C539" s="15" t="s">
        <v>24</v>
      </c>
      <c r="D539" s="15">
        <v>4.2</v>
      </c>
      <c r="E539" s="21">
        <v>0.70389999999999997</v>
      </c>
      <c r="F539" s="22">
        <f t="shared" ref="F539" si="194">ROUND(E539*D539,3)</f>
        <v>2.956</v>
      </c>
    </row>
    <row r="540" spans="1:6" ht="22.8">
      <c r="A540" s="15">
        <v>6</v>
      </c>
      <c r="B540" s="20" t="s">
        <v>414</v>
      </c>
      <c r="C540" s="15" t="s">
        <v>24</v>
      </c>
      <c r="D540" s="15">
        <v>27.3</v>
      </c>
      <c r="E540" s="21">
        <v>3.5190999999999999</v>
      </c>
      <c r="F540" s="22">
        <f t="shared" ref="F540" si="195">ROUND(E540*D540,3)</f>
        <v>96.070999999999998</v>
      </c>
    </row>
    <row r="541" spans="1:6">
      <c r="A541" s="15">
        <v>7</v>
      </c>
      <c r="B541" s="20" t="s">
        <v>415</v>
      </c>
      <c r="C541" s="15" t="s">
        <v>24</v>
      </c>
      <c r="D541" s="15">
        <v>27.3</v>
      </c>
      <c r="E541" s="21">
        <v>3.5190999999999999</v>
      </c>
      <c r="F541" s="22">
        <f t="shared" ref="F541" si="196">ROUND(E541*D541,3)</f>
        <v>96.070999999999998</v>
      </c>
    </row>
    <row r="542" spans="1:6" ht="34.200000000000003">
      <c r="A542" s="15">
        <v>8</v>
      </c>
      <c r="B542" s="20" t="s">
        <v>144</v>
      </c>
      <c r="C542" s="15" t="s">
        <v>17</v>
      </c>
      <c r="D542" s="15">
        <v>13</v>
      </c>
      <c r="E542" s="21">
        <v>5.7700000000000001E-2</v>
      </c>
      <c r="F542" s="22">
        <f t="shared" ref="F542" si="197">ROUND(E542*D542,3)</f>
        <v>0.75</v>
      </c>
    </row>
    <row r="543" spans="1:6" ht="22.8">
      <c r="A543" s="15">
        <v>9</v>
      </c>
      <c r="B543" s="20" t="s">
        <v>416</v>
      </c>
      <c r="C543" s="15" t="s">
        <v>17</v>
      </c>
      <c r="D543" s="15">
        <v>0.5</v>
      </c>
      <c r="E543" s="21">
        <v>9.5472000000000001</v>
      </c>
      <c r="F543" s="22">
        <f t="shared" ref="F543" si="198">ROUND(E543*D543,3)</f>
        <v>4.774</v>
      </c>
    </row>
    <row r="544" spans="1:6" ht="34.200000000000003">
      <c r="A544" s="15">
        <v>10</v>
      </c>
      <c r="B544" s="20" t="s">
        <v>361</v>
      </c>
      <c r="C544" s="15" t="s">
        <v>17</v>
      </c>
      <c r="D544" s="15">
        <v>7</v>
      </c>
      <c r="E544" s="21">
        <v>0.66569999999999996</v>
      </c>
      <c r="F544" s="22">
        <f t="shared" ref="F544" si="199">ROUND(E544*D544,3)</f>
        <v>4.66</v>
      </c>
    </row>
    <row r="545" spans="1:6" ht="22.8">
      <c r="A545" s="15">
        <v>11</v>
      </c>
      <c r="B545" s="20" t="s">
        <v>417</v>
      </c>
      <c r="C545" s="15" t="s">
        <v>24</v>
      </c>
      <c r="D545" s="15">
        <v>13.14</v>
      </c>
      <c r="E545" s="21">
        <v>3.5190999999999999</v>
      </c>
      <c r="F545" s="22">
        <f t="shared" ref="F545" si="200">ROUND(E545*D545,3)</f>
        <v>46.241</v>
      </c>
    </row>
    <row r="546" spans="1:6" ht="34.200000000000003">
      <c r="A546" s="15">
        <v>12</v>
      </c>
      <c r="B546" s="20" t="s">
        <v>418</v>
      </c>
      <c r="C546" s="15" t="s">
        <v>17</v>
      </c>
      <c r="D546" s="15">
        <v>7.3</v>
      </c>
      <c r="E546" s="21">
        <v>11.617800000000001</v>
      </c>
      <c r="F546" s="22">
        <f t="shared" ref="F546" si="201">ROUND(E546*D546,3)</f>
        <v>84.81</v>
      </c>
    </row>
    <row r="547" spans="1:6" ht="34.200000000000003">
      <c r="A547" s="15">
        <v>13</v>
      </c>
      <c r="B547" s="20" t="s">
        <v>419</v>
      </c>
      <c r="C547" s="15" t="s">
        <v>15</v>
      </c>
      <c r="D547" s="15">
        <v>6</v>
      </c>
      <c r="E547" s="21">
        <v>1.3808</v>
      </c>
      <c r="F547" s="22">
        <f t="shared" ref="F547" si="202">ROUND(E547*D547,3)</f>
        <v>8.2850000000000001</v>
      </c>
    </row>
    <row r="548" spans="1:6" ht="34.200000000000003">
      <c r="A548" s="15">
        <v>14</v>
      </c>
      <c r="B548" s="20" t="s">
        <v>420</v>
      </c>
      <c r="C548" s="15" t="s">
        <v>15</v>
      </c>
      <c r="D548" s="15">
        <v>6</v>
      </c>
      <c r="E548" s="21">
        <v>9.9421999999999997</v>
      </c>
      <c r="F548" s="22">
        <f t="shared" ref="F548" si="203">ROUND(E548*D548,3)</f>
        <v>59.652999999999999</v>
      </c>
    </row>
    <row r="549" spans="1:6" ht="22.8">
      <c r="A549" s="15">
        <v>15</v>
      </c>
      <c r="B549" s="42" t="s">
        <v>421</v>
      </c>
      <c r="C549" s="15"/>
      <c r="D549" s="15"/>
      <c r="E549" s="21"/>
      <c r="F549" s="22"/>
    </row>
    <row r="550" spans="1:6" ht="22.8">
      <c r="A550" s="15">
        <v>16</v>
      </c>
      <c r="B550" s="20" t="s">
        <v>422</v>
      </c>
      <c r="C550" s="15" t="s">
        <v>17</v>
      </c>
      <c r="D550" s="15">
        <v>0.1</v>
      </c>
      <c r="E550" s="21">
        <v>58.308799999999998</v>
      </c>
      <c r="F550" s="22">
        <f t="shared" ref="F550" si="204">ROUND(E550*D550,3)</f>
        <v>5.8310000000000004</v>
      </c>
    </row>
    <row r="551" spans="1:6" ht="22.8">
      <c r="A551" s="15">
        <v>17</v>
      </c>
      <c r="B551" s="20" t="s">
        <v>423</v>
      </c>
      <c r="C551" s="15"/>
      <c r="D551" s="15"/>
      <c r="E551" s="21"/>
      <c r="F551" s="22"/>
    </row>
    <row r="552" spans="1:6" ht="22.8">
      <c r="A552" s="15"/>
      <c r="B552" s="40" t="s">
        <v>424</v>
      </c>
      <c r="C552" s="15" t="s">
        <v>32</v>
      </c>
      <c r="D552" s="15">
        <v>1</v>
      </c>
      <c r="E552" s="21">
        <v>45.040500000000002</v>
      </c>
      <c r="F552" s="22">
        <f t="shared" ref="F552:F556" si="205">ROUND(E552*D552,3)</f>
        <v>45.040999999999997</v>
      </c>
    </row>
    <row r="553" spans="1:6" ht="22.8">
      <c r="A553" s="15"/>
      <c r="B553" s="40" t="s">
        <v>425</v>
      </c>
      <c r="C553" s="15" t="s">
        <v>32</v>
      </c>
      <c r="D553" s="15">
        <v>2</v>
      </c>
      <c r="E553" s="21">
        <v>22.091799999999999</v>
      </c>
      <c r="F553" s="22">
        <f t="shared" si="205"/>
        <v>44.183999999999997</v>
      </c>
    </row>
    <row r="554" spans="1:6" ht="22.8">
      <c r="A554" s="15"/>
      <c r="B554" s="40" t="s">
        <v>426</v>
      </c>
      <c r="C554" s="15" t="s">
        <v>32</v>
      </c>
      <c r="D554" s="15">
        <v>1</v>
      </c>
      <c r="E554" s="21">
        <v>33.478999999999999</v>
      </c>
      <c r="F554" s="22">
        <f t="shared" si="205"/>
        <v>33.478999999999999</v>
      </c>
    </row>
    <row r="555" spans="1:6" ht="22.8">
      <c r="A555" s="15"/>
      <c r="B555" s="40" t="s">
        <v>427</v>
      </c>
      <c r="C555" s="15" t="s">
        <v>32</v>
      </c>
      <c r="D555" s="15">
        <v>1</v>
      </c>
      <c r="E555" s="21">
        <v>8.7147000000000006</v>
      </c>
      <c r="F555" s="22">
        <f t="shared" si="205"/>
        <v>8.7149999999999999</v>
      </c>
    </row>
    <row r="556" spans="1:6">
      <c r="A556" s="15">
        <v>18</v>
      </c>
      <c r="B556" s="20" t="s">
        <v>428</v>
      </c>
      <c r="C556" s="15" t="s">
        <v>32</v>
      </c>
      <c r="D556" s="15">
        <v>1</v>
      </c>
      <c r="E556" s="21">
        <v>97.802700000000002</v>
      </c>
      <c r="F556" s="22">
        <f t="shared" si="205"/>
        <v>97.802999999999997</v>
      </c>
    </row>
    <row r="557" spans="1:6" ht="22.8">
      <c r="A557" s="15">
        <v>19</v>
      </c>
      <c r="B557" s="20" t="s">
        <v>429</v>
      </c>
      <c r="C557" s="15" t="s">
        <v>17</v>
      </c>
      <c r="D557" s="15">
        <v>0.05</v>
      </c>
      <c r="E557" s="21">
        <v>163.3852</v>
      </c>
      <c r="F557" s="22">
        <f t="shared" ref="F557" si="206">ROUND(E557*D557,3)</f>
        <v>8.1690000000000005</v>
      </c>
    </row>
    <row r="558" spans="1:6" ht="22.8">
      <c r="A558" s="15">
        <v>20</v>
      </c>
      <c r="B558" s="20" t="s">
        <v>430</v>
      </c>
      <c r="C558" s="15" t="s">
        <v>24</v>
      </c>
      <c r="D558" s="15">
        <v>1.7000000000000001E-2</v>
      </c>
      <c r="E558" s="21">
        <v>169.03370000000001</v>
      </c>
      <c r="F558" s="22">
        <f t="shared" ref="F558" si="207">ROUND(E558*D558,3)</f>
        <v>2.8740000000000001</v>
      </c>
    </row>
    <row r="559" spans="1:6">
      <c r="A559" s="15">
        <v>21</v>
      </c>
      <c r="B559" s="20" t="s">
        <v>431</v>
      </c>
      <c r="C559" s="15"/>
      <c r="D559" s="15"/>
      <c r="E559" s="21"/>
      <c r="F559" s="22"/>
    </row>
    <row r="560" spans="1:6">
      <c r="A560" s="15"/>
      <c r="B560" s="40" t="s">
        <v>432</v>
      </c>
      <c r="C560" s="15" t="s">
        <v>61</v>
      </c>
      <c r="D560" s="15">
        <v>13.4</v>
      </c>
      <c r="E560" s="21">
        <v>1.4524999999999999</v>
      </c>
      <c r="F560" s="22">
        <f t="shared" ref="F560:F566" si="208">ROUND(E560*D560,3)</f>
        <v>19.463999999999999</v>
      </c>
    </row>
    <row r="561" spans="1:6">
      <c r="A561" s="15"/>
      <c r="B561" s="40" t="s">
        <v>433</v>
      </c>
      <c r="C561" s="15" t="s">
        <v>61</v>
      </c>
      <c r="D561" s="15">
        <v>2.4</v>
      </c>
      <c r="E561" s="21">
        <v>1.2345999999999999</v>
      </c>
      <c r="F561" s="22">
        <f t="shared" si="208"/>
        <v>2.9630000000000001</v>
      </c>
    </row>
    <row r="562" spans="1:6" ht="22.8">
      <c r="A562" s="15"/>
      <c r="B562" s="40" t="s">
        <v>434</v>
      </c>
      <c r="C562" s="15" t="s">
        <v>32</v>
      </c>
      <c r="D562" s="15">
        <v>1</v>
      </c>
      <c r="E562" s="21">
        <v>14.5245</v>
      </c>
      <c r="F562" s="22">
        <f t="shared" si="208"/>
        <v>14.525</v>
      </c>
    </row>
    <row r="563" spans="1:6" ht="22.8">
      <c r="A563" s="15"/>
      <c r="B563" s="40" t="s">
        <v>435</v>
      </c>
      <c r="C563" s="15" t="s">
        <v>61</v>
      </c>
      <c r="D563" s="15">
        <v>1</v>
      </c>
      <c r="E563" s="21">
        <v>0.69720000000000004</v>
      </c>
      <c r="F563" s="22">
        <f t="shared" si="208"/>
        <v>0.69699999999999995</v>
      </c>
    </row>
    <row r="564" spans="1:6" ht="22.8">
      <c r="A564" s="15">
        <v>22</v>
      </c>
      <c r="B564" s="20" t="s">
        <v>436</v>
      </c>
      <c r="C564" s="15" t="s">
        <v>24</v>
      </c>
      <c r="D564" s="15">
        <v>1.7000000000000001E-2</v>
      </c>
      <c r="E564" s="21">
        <v>34.3568</v>
      </c>
      <c r="F564" s="22">
        <f t="shared" ref="F564" si="209">ROUND(E564*D564,3)</f>
        <v>0.58399999999999996</v>
      </c>
    </row>
    <row r="565" spans="1:6" ht="22.8">
      <c r="A565" s="15">
        <v>23</v>
      </c>
      <c r="B565" s="20" t="s">
        <v>437</v>
      </c>
      <c r="C565" s="15" t="s">
        <v>24</v>
      </c>
      <c r="D565" s="15">
        <v>6.0000000000000001E-3</v>
      </c>
      <c r="E565" s="21">
        <v>1093.7044000000001</v>
      </c>
      <c r="F565" s="22">
        <f t="shared" ref="F565" si="210">ROUND(E565*D565,3)</f>
        <v>6.5620000000000003</v>
      </c>
    </row>
    <row r="566" spans="1:6" ht="22.8">
      <c r="A566" s="15">
        <v>24</v>
      </c>
      <c r="B566" s="20" t="s">
        <v>438</v>
      </c>
      <c r="C566" s="15" t="s">
        <v>15</v>
      </c>
      <c r="D566" s="15">
        <v>6.5</v>
      </c>
      <c r="E566" s="21">
        <v>1.2487999999999999</v>
      </c>
      <c r="F566" s="22">
        <f t="shared" si="208"/>
        <v>8.1170000000000009</v>
      </c>
    </row>
    <row r="567" spans="1:6" ht="22.8">
      <c r="A567" s="15">
        <v>25</v>
      </c>
      <c r="B567" s="20" t="s">
        <v>439</v>
      </c>
      <c r="C567" s="15" t="s">
        <v>32</v>
      </c>
      <c r="D567" s="15">
        <v>1</v>
      </c>
      <c r="E567" s="21">
        <v>123.32389999999999</v>
      </c>
      <c r="F567" s="22">
        <f t="shared" ref="F567" si="211">ROUND(E567*D567,3)</f>
        <v>123.324</v>
      </c>
    </row>
    <row r="568" spans="1:6" ht="34.200000000000003">
      <c r="A568" s="15">
        <v>26</v>
      </c>
      <c r="B568" s="20" t="s">
        <v>440</v>
      </c>
      <c r="C568" s="15" t="s">
        <v>32</v>
      </c>
      <c r="D568" s="15">
        <v>2</v>
      </c>
      <c r="E568" s="21">
        <v>10.1782</v>
      </c>
      <c r="F568" s="22">
        <f t="shared" ref="F568" si="212">ROUND(E568*D568,3)</f>
        <v>20.356000000000002</v>
      </c>
    </row>
    <row r="569" spans="1:6" ht="22.8">
      <c r="A569" s="15">
        <v>27</v>
      </c>
      <c r="B569" s="42" t="s">
        <v>441</v>
      </c>
      <c r="C569" s="15"/>
      <c r="D569" s="15"/>
      <c r="E569" s="21"/>
      <c r="F569" s="22"/>
    </row>
    <row r="570" spans="1:6">
      <c r="A570" s="15">
        <v>28</v>
      </c>
      <c r="B570" s="20" t="s">
        <v>354</v>
      </c>
      <c r="C570" s="15" t="s">
        <v>19</v>
      </c>
      <c r="D570" s="15">
        <v>60</v>
      </c>
      <c r="E570" s="21">
        <v>0.68300000000000005</v>
      </c>
      <c r="F570" s="22">
        <f>ROUND(E570*D570,3)</f>
        <v>40.98</v>
      </c>
    </row>
    <row r="571" spans="1:6" ht="45.6">
      <c r="A571" s="15">
        <v>29</v>
      </c>
      <c r="B571" s="20" t="s">
        <v>355</v>
      </c>
      <c r="C571" s="15" t="s">
        <v>17</v>
      </c>
      <c r="D571" s="15">
        <v>72</v>
      </c>
      <c r="E571" s="21">
        <v>0.85529999999999995</v>
      </c>
      <c r="F571" s="22">
        <f t="shared" ref="F571" si="213">ROUND(E571*D571,3)</f>
        <v>61.582000000000001</v>
      </c>
    </row>
    <row r="572" spans="1:6" ht="34.200000000000003">
      <c r="A572" s="15">
        <v>30</v>
      </c>
      <c r="B572" s="20" t="s">
        <v>442</v>
      </c>
      <c r="C572" s="15" t="s">
        <v>17</v>
      </c>
      <c r="D572" s="15">
        <v>4</v>
      </c>
      <c r="E572" s="21">
        <v>0.7016</v>
      </c>
      <c r="F572" s="22">
        <f t="shared" ref="F572" si="214">ROUND(E572*D572,3)</f>
        <v>2.806</v>
      </c>
    </row>
    <row r="573" spans="1:6">
      <c r="A573" s="15">
        <v>31</v>
      </c>
      <c r="B573" s="20" t="s">
        <v>443</v>
      </c>
      <c r="C573" s="15" t="s">
        <v>17</v>
      </c>
      <c r="D573" s="15">
        <v>4</v>
      </c>
      <c r="E573" s="21">
        <v>4.1627999999999998</v>
      </c>
      <c r="F573" s="22">
        <f t="shared" ref="F573" si="215">ROUND(E573*D573,3)</f>
        <v>16.651</v>
      </c>
    </row>
    <row r="574" spans="1:6" ht="45.6">
      <c r="A574" s="15">
        <v>32</v>
      </c>
      <c r="B574" s="20" t="s">
        <v>142</v>
      </c>
      <c r="C574" s="15" t="s">
        <v>17</v>
      </c>
      <c r="D574" s="15">
        <v>67</v>
      </c>
      <c r="E574" s="21">
        <v>1.1535</v>
      </c>
      <c r="F574" s="22">
        <f t="shared" ref="F574" si="216">ROUND(E574*D574,3)</f>
        <v>77.284999999999997</v>
      </c>
    </row>
    <row r="575" spans="1:6">
      <c r="A575" s="15">
        <v>33</v>
      </c>
      <c r="B575" s="20" t="s">
        <v>444</v>
      </c>
      <c r="C575" s="15" t="s">
        <v>17</v>
      </c>
      <c r="D575" s="15">
        <v>3</v>
      </c>
      <c r="E575" s="21">
        <v>7.3480999999999996</v>
      </c>
      <c r="F575" s="22">
        <f t="shared" ref="F575" si="217">ROUND(E575*D575,3)</f>
        <v>22.044</v>
      </c>
    </row>
    <row r="576" spans="1:6" ht="22.8">
      <c r="A576" s="15">
        <v>34</v>
      </c>
      <c r="B576" s="20" t="s">
        <v>445</v>
      </c>
      <c r="C576" s="15" t="s">
        <v>24</v>
      </c>
      <c r="D576" s="15">
        <v>5.85</v>
      </c>
      <c r="E576" s="21">
        <v>0.70389999999999997</v>
      </c>
      <c r="F576" s="22">
        <f t="shared" ref="F576" si="218">ROUND(E576*D576,3)</f>
        <v>4.1180000000000003</v>
      </c>
    </row>
    <row r="577" spans="1:6" ht="22.8">
      <c r="A577" s="15">
        <v>35</v>
      </c>
      <c r="B577" s="20" t="s">
        <v>446</v>
      </c>
      <c r="C577" s="15" t="s">
        <v>24</v>
      </c>
      <c r="D577" s="15">
        <v>136.5</v>
      </c>
      <c r="E577" s="21">
        <v>3.5190999999999999</v>
      </c>
      <c r="F577" s="22">
        <f t="shared" ref="F577" si="219">ROUND(E577*D577,3)</f>
        <v>480.35700000000003</v>
      </c>
    </row>
    <row r="578" spans="1:6" ht="34.200000000000003">
      <c r="A578" s="15">
        <v>36</v>
      </c>
      <c r="B578" s="20" t="s">
        <v>144</v>
      </c>
      <c r="C578" s="15" t="s">
        <v>17</v>
      </c>
      <c r="D578" s="15">
        <v>70</v>
      </c>
      <c r="E578" s="21">
        <v>5.33E-2</v>
      </c>
      <c r="F578" s="22">
        <f t="shared" ref="F578" si="220">ROUND(E578*D578,3)</f>
        <v>3.7309999999999999</v>
      </c>
    </row>
    <row r="579" spans="1:6" ht="34.200000000000003">
      <c r="A579" s="15">
        <v>37</v>
      </c>
      <c r="B579" s="20" t="s">
        <v>361</v>
      </c>
      <c r="C579" s="15" t="s">
        <v>17</v>
      </c>
      <c r="D579" s="15">
        <v>142</v>
      </c>
      <c r="E579" s="21">
        <v>0.66569999999999996</v>
      </c>
      <c r="F579" s="22">
        <f t="shared" ref="F579" si="221">ROUND(E579*D579,3)</f>
        <v>94.528999999999996</v>
      </c>
    </row>
    <row r="580" spans="1:6" ht="22.8">
      <c r="A580" s="15">
        <v>38</v>
      </c>
      <c r="B580" s="20" t="s">
        <v>447</v>
      </c>
      <c r="C580" s="15" t="s">
        <v>24</v>
      </c>
      <c r="D580" s="15">
        <v>255</v>
      </c>
      <c r="E580" s="21">
        <v>3.5190999999999999</v>
      </c>
      <c r="F580" s="22">
        <f t="shared" ref="F580" si="222">ROUND(E580*D580,3)</f>
        <v>897.37099999999998</v>
      </c>
    </row>
    <row r="581" spans="1:6" ht="34.200000000000003">
      <c r="A581" s="15">
        <v>39</v>
      </c>
      <c r="B581" s="20" t="s">
        <v>448</v>
      </c>
      <c r="C581" s="15" t="s">
        <v>17</v>
      </c>
      <c r="D581" s="15">
        <v>7.1</v>
      </c>
      <c r="E581" s="21">
        <v>12.9739</v>
      </c>
      <c r="F581" s="22">
        <f t="shared" ref="F581" si="223">ROUND(E581*D581,3)</f>
        <v>92.114999999999995</v>
      </c>
    </row>
    <row r="582" spans="1:6" ht="34.200000000000003">
      <c r="A582" s="15">
        <v>40</v>
      </c>
      <c r="B582" s="20" t="s">
        <v>449</v>
      </c>
      <c r="C582" s="15" t="s">
        <v>19</v>
      </c>
      <c r="D582" s="15">
        <v>100</v>
      </c>
      <c r="E582" s="21">
        <v>2.7766999999999999</v>
      </c>
      <c r="F582" s="22">
        <f>ROUND(E582*D582,3)</f>
        <v>277.67</v>
      </c>
    </row>
    <row r="583" spans="1:6" ht="34.200000000000003">
      <c r="A583" s="15">
        <v>41</v>
      </c>
      <c r="B583" s="20" t="s">
        <v>450</v>
      </c>
      <c r="C583" s="15" t="s">
        <v>19</v>
      </c>
      <c r="D583" s="15">
        <v>100</v>
      </c>
      <c r="E583" s="21">
        <v>0.2797</v>
      </c>
      <c r="F583" s="22">
        <f>ROUND(E583*D583,3)</f>
        <v>27.97</v>
      </c>
    </row>
    <row r="584" spans="1:6" ht="34.200000000000003">
      <c r="A584" s="15">
        <v>42</v>
      </c>
      <c r="B584" s="20" t="s">
        <v>451</v>
      </c>
      <c r="C584" s="15" t="s">
        <v>32</v>
      </c>
      <c r="D584" s="15">
        <v>2</v>
      </c>
      <c r="E584" s="21">
        <v>6.6767000000000003</v>
      </c>
      <c r="F584" s="22">
        <f t="shared" ref="F584" si="224">ROUND(E584*D584,3)</f>
        <v>13.353</v>
      </c>
    </row>
    <row r="585" spans="1:6" ht="22.8">
      <c r="A585" s="15">
        <v>43</v>
      </c>
      <c r="B585" s="20" t="s">
        <v>452</v>
      </c>
      <c r="C585" s="15" t="s">
        <v>32</v>
      </c>
      <c r="D585" s="15">
        <v>1</v>
      </c>
      <c r="E585" s="21">
        <v>9.1310000000000002</v>
      </c>
      <c r="F585" s="22">
        <f t="shared" ref="F585" si="225">ROUND(E585*D585,3)</f>
        <v>9.1310000000000002</v>
      </c>
    </row>
    <row r="586" spans="1:6" ht="34.200000000000003">
      <c r="A586" s="15">
        <v>44</v>
      </c>
      <c r="B586" s="20" t="s">
        <v>453</v>
      </c>
      <c r="C586" s="15" t="s">
        <v>32</v>
      </c>
      <c r="D586" s="15">
        <v>1</v>
      </c>
      <c r="E586" s="21">
        <v>12.98</v>
      </c>
      <c r="F586" s="22">
        <f t="shared" ref="F586" si="226">ROUND(E586*D586,3)</f>
        <v>12.98</v>
      </c>
    </row>
    <row r="587" spans="1:6" ht="34.200000000000003">
      <c r="A587" s="15">
        <v>45</v>
      </c>
      <c r="B587" s="20" t="s">
        <v>366</v>
      </c>
      <c r="C587" s="15" t="s">
        <v>17</v>
      </c>
      <c r="D587" s="15">
        <v>57</v>
      </c>
      <c r="E587" s="21">
        <v>12.9739</v>
      </c>
      <c r="F587" s="22">
        <f t="shared" ref="F587" si="227">ROUND(E587*D587,3)</f>
        <v>739.51199999999994</v>
      </c>
    </row>
    <row r="588" spans="1:6">
      <c r="A588" s="15">
        <v>46</v>
      </c>
      <c r="B588" s="20" t="s">
        <v>367</v>
      </c>
      <c r="C588" s="15" t="s">
        <v>19</v>
      </c>
      <c r="D588" s="15">
        <v>110</v>
      </c>
      <c r="E588" s="21">
        <v>3.7600000000000001E-2</v>
      </c>
      <c r="F588" s="22">
        <f t="shared" ref="F588" si="228">ROUND(E588*D588,3)</f>
        <v>4.1360000000000001</v>
      </c>
    </row>
    <row r="589" spans="1:6" ht="22.8">
      <c r="A589" s="15">
        <v>47</v>
      </c>
      <c r="B589" s="20" t="s">
        <v>454</v>
      </c>
      <c r="C589" s="15" t="s">
        <v>17</v>
      </c>
      <c r="D589" s="15">
        <v>78</v>
      </c>
      <c r="E589" s="21">
        <v>10.2529</v>
      </c>
      <c r="F589" s="22">
        <f t="shared" ref="F589" si="229">ROUND(E589*D589,3)</f>
        <v>799.726</v>
      </c>
    </row>
    <row r="590" spans="1:6" ht="22.8">
      <c r="A590" s="15">
        <v>48</v>
      </c>
      <c r="B590" s="20" t="s">
        <v>455</v>
      </c>
      <c r="C590" s="15" t="s">
        <v>17</v>
      </c>
      <c r="D590" s="15">
        <v>77.5</v>
      </c>
      <c r="E590" s="21">
        <v>0.33200000000000002</v>
      </c>
      <c r="F590" s="22">
        <f t="shared" ref="F590" si="230">ROUND(E590*D590,3)</f>
        <v>25.73</v>
      </c>
    </row>
    <row r="591" spans="1:6" ht="22.8">
      <c r="A591" s="15">
        <v>49</v>
      </c>
      <c r="B591" s="20" t="s">
        <v>456</v>
      </c>
      <c r="C591" s="15" t="s">
        <v>17</v>
      </c>
      <c r="D591" s="15">
        <v>8.4</v>
      </c>
      <c r="E591" s="21">
        <v>1.4523999999999999</v>
      </c>
      <c r="F591" s="22">
        <f t="shared" ref="F591" si="231">ROUND(E591*D591,3)</f>
        <v>12.2</v>
      </c>
    </row>
    <row r="592" spans="1:6" ht="34.200000000000003">
      <c r="A592" s="15">
        <v>50</v>
      </c>
      <c r="B592" s="20" t="s">
        <v>419</v>
      </c>
      <c r="C592" s="15" t="s">
        <v>15</v>
      </c>
      <c r="D592" s="15">
        <v>42</v>
      </c>
      <c r="E592" s="21">
        <v>1.3808</v>
      </c>
      <c r="F592" s="22">
        <f>ROUND(E592*D592,3)</f>
        <v>57.994</v>
      </c>
    </row>
    <row r="593" spans="1:6" ht="34.200000000000003">
      <c r="A593" s="15">
        <v>51</v>
      </c>
      <c r="B593" s="20" t="s">
        <v>457</v>
      </c>
      <c r="C593" s="15" t="s">
        <v>15</v>
      </c>
      <c r="D593" s="15">
        <v>42</v>
      </c>
      <c r="E593" s="21">
        <v>5.7572000000000001</v>
      </c>
      <c r="F593" s="22">
        <f>ROUND(E593*D593,3)</f>
        <v>241.80199999999999</v>
      </c>
    </row>
    <row r="594" spans="1:6" ht="34.200000000000003">
      <c r="A594" s="15">
        <v>52</v>
      </c>
      <c r="B594" s="20" t="s">
        <v>458</v>
      </c>
      <c r="C594" s="15" t="s">
        <v>15</v>
      </c>
      <c r="D594" s="15">
        <v>42</v>
      </c>
      <c r="E594" s="21">
        <v>4.1413000000000002</v>
      </c>
      <c r="F594" s="22">
        <f t="shared" ref="F594" si="232">ROUND(E594*D594,3)</f>
        <v>173.935</v>
      </c>
    </row>
    <row r="595" spans="1:6" ht="34.200000000000003">
      <c r="A595" s="15">
        <v>53</v>
      </c>
      <c r="B595" s="42" t="s">
        <v>459</v>
      </c>
      <c r="C595" s="15"/>
      <c r="D595" s="15"/>
      <c r="E595" s="21"/>
      <c r="F595" s="22"/>
    </row>
    <row r="596" spans="1:6" ht="22.8">
      <c r="A596" s="15">
        <v>54</v>
      </c>
      <c r="B596" s="20" t="s">
        <v>460</v>
      </c>
      <c r="C596" s="15" t="s">
        <v>17</v>
      </c>
      <c r="D596" s="15">
        <v>0.26</v>
      </c>
      <c r="E596" s="21">
        <v>39.969499999999996</v>
      </c>
      <c r="F596" s="22">
        <f t="shared" ref="F596" si="233">ROUND(E596*D596,3)</f>
        <v>10.391999999999999</v>
      </c>
    </row>
    <row r="597" spans="1:6" ht="22.8">
      <c r="A597" s="15">
        <v>55</v>
      </c>
      <c r="B597" s="20" t="s">
        <v>422</v>
      </c>
      <c r="C597" s="15" t="s">
        <v>17</v>
      </c>
      <c r="D597" s="15">
        <v>0.7</v>
      </c>
      <c r="E597" s="21">
        <v>58.308799999999998</v>
      </c>
      <c r="F597" s="22">
        <f t="shared" ref="F597" si="234">ROUND(E597*D597,3)</f>
        <v>40.816000000000003</v>
      </c>
    </row>
    <row r="598" spans="1:6" ht="22.8">
      <c r="A598" s="15">
        <v>56</v>
      </c>
      <c r="B598" s="20" t="s">
        <v>423</v>
      </c>
      <c r="C598" s="15"/>
      <c r="D598" s="15"/>
      <c r="E598" s="21"/>
      <c r="F598" s="22"/>
    </row>
    <row r="599" spans="1:6" ht="22.8">
      <c r="A599" s="15"/>
      <c r="B599" s="40" t="s">
        <v>461</v>
      </c>
      <c r="C599" s="15" t="s">
        <v>32</v>
      </c>
      <c r="D599" s="15">
        <v>1</v>
      </c>
      <c r="E599" s="21">
        <v>20.857199999999999</v>
      </c>
      <c r="F599" s="22">
        <f t="shared" ref="F599:F604" si="235">ROUND(E599*D599,3)</f>
        <v>20.856999999999999</v>
      </c>
    </row>
    <row r="600" spans="1:6" ht="22.8">
      <c r="A600" s="15"/>
      <c r="B600" s="40" t="s">
        <v>462</v>
      </c>
      <c r="C600" s="15" t="s">
        <v>32</v>
      </c>
      <c r="D600" s="15">
        <v>1</v>
      </c>
      <c r="E600" s="21">
        <v>22.091799999999999</v>
      </c>
      <c r="F600" s="22">
        <f t="shared" si="235"/>
        <v>22.091999999999999</v>
      </c>
    </row>
    <row r="601" spans="1:6" ht="22.8">
      <c r="A601" s="15"/>
      <c r="B601" s="40" t="s">
        <v>463</v>
      </c>
      <c r="C601" s="15" t="s">
        <v>32</v>
      </c>
      <c r="D601" s="15">
        <v>1</v>
      </c>
      <c r="E601" s="21">
        <v>22.091799999999999</v>
      </c>
      <c r="F601" s="22">
        <f t="shared" si="235"/>
        <v>22.091999999999999</v>
      </c>
    </row>
    <row r="602" spans="1:6" ht="22.8">
      <c r="A602" s="15"/>
      <c r="B602" s="40" t="s">
        <v>464</v>
      </c>
      <c r="C602" s="15" t="s">
        <v>32</v>
      </c>
      <c r="D602" s="15">
        <v>1</v>
      </c>
      <c r="E602" s="21">
        <v>12.069900000000001</v>
      </c>
      <c r="F602" s="22">
        <f t="shared" si="235"/>
        <v>12.07</v>
      </c>
    </row>
    <row r="603" spans="1:6" ht="22.8">
      <c r="A603" s="15"/>
      <c r="B603" s="40" t="s">
        <v>427</v>
      </c>
      <c r="C603" s="15" t="s">
        <v>32</v>
      </c>
      <c r="D603" s="15">
        <v>1</v>
      </c>
      <c r="E603" s="21">
        <v>8.7147000000000006</v>
      </c>
      <c r="F603" s="22">
        <f t="shared" si="235"/>
        <v>8.7149999999999999</v>
      </c>
    </row>
    <row r="604" spans="1:6">
      <c r="A604" s="15">
        <v>57</v>
      </c>
      <c r="B604" s="20" t="s">
        <v>428</v>
      </c>
      <c r="C604" s="15" t="s">
        <v>32</v>
      </c>
      <c r="D604" s="15">
        <v>1</v>
      </c>
      <c r="E604" s="21">
        <v>97.802700000000002</v>
      </c>
      <c r="F604" s="22">
        <f t="shared" si="235"/>
        <v>97.802999999999997</v>
      </c>
    </row>
    <row r="605" spans="1:6" ht="22.8">
      <c r="A605" s="15">
        <v>58</v>
      </c>
      <c r="B605" s="20" t="s">
        <v>430</v>
      </c>
      <c r="C605" s="15" t="s">
        <v>24</v>
      </c>
      <c r="D605" s="15">
        <v>1.7999999999999999E-2</v>
      </c>
      <c r="E605" s="21">
        <v>169.03370000000001</v>
      </c>
      <c r="F605" s="22">
        <f t="shared" ref="F605" si="236">ROUND(E605*D605,3)</f>
        <v>3.0430000000000001</v>
      </c>
    </row>
    <row r="606" spans="1:6">
      <c r="A606" s="15">
        <v>59</v>
      </c>
      <c r="B606" s="20" t="s">
        <v>431</v>
      </c>
      <c r="C606" s="15"/>
      <c r="D606" s="15"/>
      <c r="E606" s="21"/>
      <c r="F606" s="22"/>
    </row>
    <row r="607" spans="1:6">
      <c r="A607" s="15"/>
      <c r="B607" s="40" t="s">
        <v>432</v>
      </c>
      <c r="C607" s="15" t="s">
        <v>61</v>
      </c>
      <c r="D607" s="15">
        <v>13.4</v>
      </c>
      <c r="E607" s="21">
        <v>1.4524999999999999</v>
      </c>
      <c r="F607" s="22">
        <f t="shared" ref="F607:F610" si="237">ROUND(E607*D607,3)</f>
        <v>19.463999999999999</v>
      </c>
    </row>
    <row r="608" spans="1:6">
      <c r="A608" s="15"/>
      <c r="B608" s="40" t="s">
        <v>433</v>
      </c>
      <c r="C608" s="15" t="s">
        <v>61</v>
      </c>
      <c r="D608" s="15">
        <v>2.4</v>
      </c>
      <c r="E608" s="21">
        <v>1.2345999999999999</v>
      </c>
      <c r="F608" s="22">
        <f t="shared" si="237"/>
        <v>2.9630000000000001</v>
      </c>
    </row>
    <row r="609" spans="1:6" ht="22.8">
      <c r="A609" s="15"/>
      <c r="B609" s="40" t="s">
        <v>434</v>
      </c>
      <c r="C609" s="15" t="s">
        <v>32</v>
      </c>
      <c r="D609" s="15">
        <v>1</v>
      </c>
      <c r="E609" s="21">
        <v>14.5245</v>
      </c>
      <c r="F609" s="22">
        <f t="shared" si="237"/>
        <v>14.525</v>
      </c>
    </row>
    <row r="610" spans="1:6" ht="22.8">
      <c r="A610" s="15"/>
      <c r="B610" s="40" t="s">
        <v>435</v>
      </c>
      <c r="C610" s="15" t="s">
        <v>61</v>
      </c>
      <c r="D610" s="15">
        <v>1</v>
      </c>
      <c r="E610" s="21">
        <v>0.69720000000000004</v>
      </c>
      <c r="F610" s="22">
        <f t="shared" si="237"/>
        <v>0.69699999999999995</v>
      </c>
    </row>
    <row r="611" spans="1:6" ht="22.8">
      <c r="A611" s="15">
        <v>60</v>
      </c>
      <c r="B611" s="20" t="s">
        <v>437</v>
      </c>
      <c r="C611" s="15" t="s">
        <v>24</v>
      </c>
      <c r="D611" s="15">
        <v>1.4999999999999999E-2</v>
      </c>
      <c r="E611" s="21">
        <v>1093.7044000000001</v>
      </c>
      <c r="F611" s="22">
        <f t="shared" ref="F611" si="238">ROUND(E611*D611,3)</f>
        <v>16.405999999999999</v>
      </c>
    </row>
    <row r="612" spans="1:6" ht="22.8">
      <c r="A612" s="15">
        <v>61</v>
      </c>
      <c r="B612" s="20" t="s">
        <v>429</v>
      </c>
      <c r="C612" s="15" t="s">
        <v>17</v>
      </c>
      <c r="D612" s="15">
        <v>0.1</v>
      </c>
      <c r="E612" s="21">
        <v>163.3852</v>
      </c>
      <c r="F612" s="22">
        <f t="shared" ref="F612" si="239">ROUND(E612*D612,3)</f>
        <v>16.338999999999999</v>
      </c>
    </row>
    <row r="613" spans="1:6" ht="22.8">
      <c r="A613" s="15">
        <v>62</v>
      </c>
      <c r="B613" s="20" t="s">
        <v>465</v>
      </c>
      <c r="C613" s="15" t="s">
        <v>24</v>
      </c>
      <c r="D613" s="15">
        <v>3.0000000000000001E-3</v>
      </c>
      <c r="E613" s="21">
        <v>48.442700000000002</v>
      </c>
      <c r="F613" s="22">
        <f t="shared" ref="F613" si="240">ROUND(E613*D613,3)</f>
        <v>0.14499999999999999</v>
      </c>
    </row>
    <row r="614" spans="1:6" ht="22.8">
      <c r="A614" s="15">
        <v>63</v>
      </c>
      <c r="B614" s="20" t="s">
        <v>438</v>
      </c>
      <c r="C614" s="15" t="s">
        <v>15</v>
      </c>
      <c r="D614" s="15">
        <v>5.7</v>
      </c>
      <c r="E614" s="21">
        <v>1.2487999999999999</v>
      </c>
      <c r="F614" s="22">
        <f t="shared" ref="F614" si="241">ROUND(E614*D614,3)</f>
        <v>7.1180000000000003</v>
      </c>
    </row>
    <row r="615" spans="1:6" ht="13.2">
      <c r="A615" s="69"/>
      <c r="B615" s="70" t="s">
        <v>466</v>
      </c>
      <c r="C615" s="71"/>
      <c r="D615" s="71"/>
      <c r="E615" s="74"/>
      <c r="F615" s="75">
        <f>ROUND(SUM(F536:F614),3)</f>
        <v>5390.4669999999996</v>
      </c>
    </row>
    <row r="616" spans="1:6" ht="13.2">
      <c r="A616" s="15"/>
      <c r="B616" s="39" t="s">
        <v>469</v>
      </c>
      <c r="C616" s="15"/>
      <c r="D616" s="15"/>
      <c r="E616" s="17"/>
      <c r="F616" s="55">
        <f>ROUND(F615+F533+F463+F415+F391+F358+F343+F297+F222+F216+F137+F92,3)</f>
        <v>206786.864</v>
      </c>
    </row>
    <row r="617" spans="1:6" ht="13.8">
      <c r="A617" s="34"/>
      <c r="B617" s="56" t="s">
        <v>467</v>
      </c>
      <c r="C617" s="57"/>
      <c r="D617" s="57"/>
      <c r="E617" s="37"/>
      <c r="F617" s="54">
        <f>ROUND(F616*20%,3)</f>
        <v>41357.373</v>
      </c>
    </row>
    <row r="618" spans="1:6" ht="13.8">
      <c r="A618" s="34"/>
      <c r="B618" s="58" t="s">
        <v>468</v>
      </c>
      <c r="C618" s="30"/>
      <c r="D618" s="30"/>
      <c r="E618" s="30"/>
      <c r="F618" s="59">
        <f>+ROUND(F616+F617,3)</f>
        <v>248144.23699999999</v>
      </c>
    </row>
    <row r="619" spans="1:6" ht="13.8">
      <c r="A619" s="60"/>
      <c r="B619" s="85"/>
      <c r="C619" s="85"/>
      <c r="D619" s="85"/>
      <c r="E619" s="61"/>
      <c r="F619" s="61"/>
    </row>
    <row r="620" spans="1:6" ht="13.8">
      <c r="A620" s="60"/>
      <c r="B620" s="62"/>
      <c r="C620" s="63"/>
      <c r="D620" s="63"/>
      <c r="E620" s="61"/>
      <c r="F620" s="61"/>
    </row>
    <row r="621" spans="1:6" ht="13.8">
      <c r="A621" s="60"/>
      <c r="B621" s="62"/>
      <c r="C621" s="63"/>
      <c r="D621" s="63"/>
      <c r="E621" s="61"/>
      <c r="F621" s="61"/>
    </row>
    <row r="622" spans="1:6" ht="13.8">
      <c r="A622" s="29"/>
      <c r="B622" s="64"/>
      <c r="C622" s="63"/>
      <c r="D622" s="63"/>
      <c r="E622" s="61"/>
      <c r="F622" s="65"/>
    </row>
    <row r="624" spans="1:6" ht="13.8">
      <c r="B624" s="66"/>
      <c r="C624" s="67"/>
      <c r="D624" s="67"/>
      <c r="E624" s="86"/>
      <c r="F624" s="87"/>
    </row>
    <row r="625" spans="2:4" ht="13.8">
      <c r="B625" s="68"/>
      <c r="C625" s="67"/>
      <c r="D625" s="67"/>
    </row>
  </sheetData>
  <mergeCells count="11">
    <mergeCell ref="B619:D619"/>
    <mergeCell ref="E624:F624"/>
    <mergeCell ref="B2:F2"/>
    <mergeCell ref="B3:F3"/>
    <mergeCell ref="B4:F4"/>
    <mergeCell ref="A5:F5"/>
    <mergeCell ref="A6:A8"/>
    <mergeCell ref="B6:B8"/>
    <mergeCell ref="C6:C8"/>
    <mergeCell ref="D6:D8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2026-02-25T04:46:51Z</dcterms:modified>
</cp:coreProperties>
</file>